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5-26\K. Municipal Services\A7\Water Management\"/>
    </mc:Choice>
  </mc:AlternateContent>
  <xr:revisionPtr revIDLastSave="0" documentId="8_{85ED5DB2-3C6D-4A34-9067-7986AD1C9B59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NW371" sheetId="1" r:id="rId1"/>
    <sheet name="NW372" sheetId="2" r:id="rId2"/>
    <sheet name="NW373" sheetId="3" r:id="rId3"/>
    <sheet name="NW374" sheetId="4" r:id="rId4"/>
    <sheet name="NW375" sheetId="5" r:id="rId5"/>
    <sheet name="DC37" sheetId="6" r:id="rId6"/>
    <sheet name="NW381" sheetId="7" r:id="rId7"/>
    <sheet name="NW382" sheetId="8" r:id="rId8"/>
    <sheet name="NW383" sheetId="9" r:id="rId9"/>
    <sheet name="NW384" sheetId="10" r:id="rId10"/>
    <sheet name="NW385" sheetId="11" r:id="rId11"/>
    <sheet name="DC38" sheetId="12" r:id="rId12"/>
    <sheet name="NW392" sheetId="13" r:id="rId13"/>
    <sheet name="NW393" sheetId="14" r:id="rId14"/>
    <sheet name="NW394" sheetId="15" r:id="rId15"/>
    <sheet name="NW396" sheetId="16" r:id="rId16"/>
    <sheet name="NW397" sheetId="17" r:id="rId17"/>
    <sheet name="DC39" sheetId="18" r:id="rId18"/>
    <sheet name="NW403" sheetId="19" r:id="rId19"/>
    <sheet name="NW404" sheetId="20" r:id="rId20"/>
    <sheet name="NW405" sheetId="21" r:id="rId21"/>
    <sheet name="DC40" sheetId="22" r:id="rId22"/>
    <sheet name="Summary" sheetId="23" r:id="rId23"/>
  </sheets>
  <definedNames>
    <definedName name="_xlnm.Print_Area" localSheetId="5">'DC37'!$A$1:$L$43</definedName>
    <definedName name="_xlnm.Print_Area" localSheetId="11">'DC38'!$A$1:$L$43</definedName>
    <definedName name="_xlnm.Print_Area" localSheetId="17">'DC39'!$A$1:$L$43</definedName>
    <definedName name="_xlnm.Print_Area" localSheetId="21">'DC40'!$A$1:$L$43</definedName>
    <definedName name="_xlnm.Print_Area" localSheetId="0">'NW371'!$A$1:$L$43</definedName>
    <definedName name="_xlnm.Print_Area" localSheetId="1">'NW372'!$A$1:$L$43</definedName>
    <definedName name="_xlnm.Print_Area" localSheetId="2">'NW373'!$A$1:$L$43</definedName>
    <definedName name="_xlnm.Print_Area" localSheetId="3">'NW374'!$A$1:$L$43</definedName>
    <definedName name="_xlnm.Print_Area" localSheetId="4">'NW375'!$A$1:$L$43</definedName>
    <definedName name="_xlnm.Print_Area" localSheetId="6">'NW381'!$A$1:$L$43</definedName>
    <definedName name="_xlnm.Print_Area" localSheetId="7">'NW382'!$A$1:$L$43</definedName>
    <definedName name="_xlnm.Print_Area" localSheetId="8">'NW383'!$A$1:$L$43</definedName>
    <definedName name="_xlnm.Print_Area" localSheetId="9">'NW384'!$A$1:$L$43</definedName>
    <definedName name="_xlnm.Print_Area" localSheetId="10">'NW385'!$A$1:$L$43</definedName>
    <definedName name="_xlnm.Print_Area" localSheetId="12">'NW392'!$A$1:$L$43</definedName>
    <definedName name="_xlnm.Print_Area" localSheetId="13">'NW393'!$A$1:$L$43</definedName>
    <definedName name="_xlnm.Print_Area" localSheetId="14">'NW394'!$A$1:$L$43</definedName>
    <definedName name="_xlnm.Print_Area" localSheetId="15">'NW396'!$A$1:$L$43</definedName>
    <definedName name="_xlnm.Print_Area" localSheetId="16">'NW397'!$A$1:$L$43</definedName>
    <definedName name="_xlnm.Print_Area" localSheetId="18">'NW403'!$A$1:$L$43</definedName>
    <definedName name="_xlnm.Print_Area" localSheetId="19">'NW404'!$A$1:$L$43</definedName>
    <definedName name="_xlnm.Print_Area" localSheetId="20">'NW405'!$A$1:$L$43</definedName>
    <definedName name="_xlnm.Print_Area" localSheetId="22">Summary!$A$1:$L$43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0" i="2" l="1"/>
  <c r="E40" i="4"/>
  <c r="E40" i="15"/>
  <c r="C40" i="17"/>
  <c r="G38" i="2"/>
  <c r="L38" i="3"/>
  <c r="L40" i="3" s="1"/>
  <c r="I38" i="4"/>
  <c r="E38" i="4"/>
  <c r="J38" i="5"/>
  <c r="J40" i="5" s="1"/>
  <c r="C38" i="6"/>
  <c r="C40" i="6" s="1"/>
  <c r="H38" i="7"/>
  <c r="H40" i="7" s="1"/>
  <c r="K38" i="9"/>
  <c r="K40" i="9" s="1"/>
  <c r="F38" i="9"/>
  <c r="F40" i="9" s="1"/>
  <c r="I38" i="10"/>
  <c r="I38" i="11"/>
  <c r="D38" i="11"/>
  <c r="D40" i="11" s="1"/>
  <c r="G38" i="13"/>
  <c r="G40" i="13" s="1"/>
  <c r="L38" i="14"/>
  <c r="L40" i="14" s="1"/>
  <c r="E38" i="15"/>
  <c r="J38" i="16"/>
  <c r="J40" i="16" s="1"/>
  <c r="C38" i="17"/>
  <c r="H38" i="18"/>
  <c r="H40" i="18" s="1"/>
  <c r="K38" i="20"/>
  <c r="K40" i="20" s="1"/>
  <c r="F38" i="20"/>
  <c r="F40" i="20" s="1"/>
  <c r="I38" i="22"/>
  <c r="D38" i="22"/>
  <c r="D40" i="22" s="1"/>
  <c r="G38" i="1"/>
  <c r="G40" i="1" s="1"/>
  <c r="L36" i="2"/>
  <c r="K36" i="2"/>
  <c r="J36" i="2"/>
  <c r="I36" i="2"/>
  <c r="H36" i="2"/>
  <c r="G36" i="2"/>
  <c r="F36" i="2"/>
  <c r="E36" i="2"/>
  <c r="D36" i="2"/>
  <c r="C36" i="2"/>
  <c r="L36" i="3"/>
  <c r="K36" i="3"/>
  <c r="J36" i="3"/>
  <c r="I36" i="3"/>
  <c r="H36" i="3"/>
  <c r="G36" i="3"/>
  <c r="F36" i="3"/>
  <c r="E36" i="3"/>
  <c r="E38" i="3" s="1"/>
  <c r="E40" i="3" s="1"/>
  <c r="D36" i="3"/>
  <c r="C36" i="3"/>
  <c r="L36" i="4"/>
  <c r="K36" i="4"/>
  <c r="K38" i="4" s="1"/>
  <c r="K40" i="4" s="1"/>
  <c r="J36" i="4"/>
  <c r="I36" i="4"/>
  <c r="H36" i="4"/>
  <c r="G36" i="4"/>
  <c r="F36" i="4"/>
  <c r="E36" i="4"/>
  <c r="D36" i="4"/>
  <c r="C36" i="4"/>
  <c r="L36" i="5"/>
  <c r="K36" i="5"/>
  <c r="J36" i="5"/>
  <c r="I36" i="5"/>
  <c r="H36" i="5"/>
  <c r="G36" i="5"/>
  <c r="F36" i="5"/>
  <c r="E36" i="5"/>
  <c r="D36" i="5"/>
  <c r="C36" i="5"/>
  <c r="C38" i="5" s="1"/>
  <c r="C40" i="5" s="1"/>
  <c r="L36" i="6"/>
  <c r="K36" i="6"/>
  <c r="J36" i="6"/>
  <c r="I36" i="6"/>
  <c r="I38" i="6" s="1"/>
  <c r="H36" i="6"/>
  <c r="G36" i="6"/>
  <c r="F36" i="6"/>
  <c r="E36" i="6"/>
  <c r="D36" i="6"/>
  <c r="C36" i="6"/>
  <c r="L36" i="7"/>
  <c r="K36" i="7"/>
  <c r="J36" i="7"/>
  <c r="I36" i="7"/>
  <c r="H36" i="7"/>
  <c r="G36" i="7"/>
  <c r="F36" i="7"/>
  <c r="E36" i="7"/>
  <c r="D36" i="7"/>
  <c r="C36" i="7"/>
  <c r="L36" i="8"/>
  <c r="K36" i="8"/>
  <c r="J36" i="8"/>
  <c r="I36" i="8"/>
  <c r="H36" i="8"/>
  <c r="G36" i="8"/>
  <c r="G38" i="8" s="1"/>
  <c r="G40" i="8" s="1"/>
  <c r="F36" i="8"/>
  <c r="F38" i="8" s="1"/>
  <c r="F40" i="8" s="1"/>
  <c r="E36" i="8"/>
  <c r="D36" i="8"/>
  <c r="C36" i="8"/>
  <c r="L36" i="9"/>
  <c r="K36" i="9"/>
  <c r="J36" i="9"/>
  <c r="I36" i="9"/>
  <c r="H36" i="9"/>
  <c r="G36" i="9"/>
  <c r="F36" i="9"/>
  <c r="E36" i="9"/>
  <c r="D36" i="9"/>
  <c r="C36" i="9"/>
  <c r="L36" i="10"/>
  <c r="K36" i="10"/>
  <c r="J36" i="10"/>
  <c r="I36" i="10"/>
  <c r="H36" i="10"/>
  <c r="G36" i="10"/>
  <c r="F36" i="10"/>
  <c r="E36" i="10"/>
  <c r="E38" i="10" s="1"/>
  <c r="E40" i="10" s="1"/>
  <c r="D36" i="10"/>
  <c r="C36" i="10"/>
  <c r="L36" i="11"/>
  <c r="K36" i="11"/>
  <c r="J36" i="11"/>
  <c r="I36" i="11"/>
  <c r="H36" i="11"/>
  <c r="G36" i="11"/>
  <c r="F36" i="11"/>
  <c r="E36" i="11"/>
  <c r="D36" i="11"/>
  <c r="C36" i="11"/>
  <c r="L36" i="12"/>
  <c r="K36" i="12"/>
  <c r="J36" i="12"/>
  <c r="I36" i="12"/>
  <c r="H36" i="12"/>
  <c r="G36" i="12"/>
  <c r="F36" i="12"/>
  <c r="E36" i="12"/>
  <c r="D36" i="12"/>
  <c r="C36" i="12"/>
  <c r="C38" i="12" s="1"/>
  <c r="C40" i="12" s="1"/>
  <c r="L36" i="13"/>
  <c r="K36" i="13"/>
  <c r="J36" i="13"/>
  <c r="I36" i="13"/>
  <c r="H36" i="13"/>
  <c r="G36" i="13"/>
  <c r="F36" i="13"/>
  <c r="E36" i="13"/>
  <c r="D36" i="13"/>
  <c r="C36" i="13"/>
  <c r="L36" i="14"/>
  <c r="K36" i="14"/>
  <c r="J36" i="14"/>
  <c r="I36" i="14"/>
  <c r="H36" i="14"/>
  <c r="G36" i="14"/>
  <c r="F36" i="14"/>
  <c r="E36" i="14"/>
  <c r="D36" i="14"/>
  <c r="C36" i="14"/>
  <c r="L36" i="15"/>
  <c r="K36" i="15"/>
  <c r="K38" i="15" s="1"/>
  <c r="K40" i="15" s="1"/>
  <c r="J36" i="15"/>
  <c r="I36" i="15"/>
  <c r="H36" i="15"/>
  <c r="G36" i="15"/>
  <c r="F36" i="15"/>
  <c r="E36" i="15"/>
  <c r="D36" i="15"/>
  <c r="C36" i="15"/>
  <c r="L36" i="16"/>
  <c r="K36" i="16"/>
  <c r="J36" i="16"/>
  <c r="I36" i="16"/>
  <c r="H36" i="16"/>
  <c r="G36" i="16"/>
  <c r="F36" i="16"/>
  <c r="E36" i="16"/>
  <c r="D36" i="16"/>
  <c r="C36" i="16"/>
  <c r="L36" i="17"/>
  <c r="K36" i="17"/>
  <c r="J36" i="17"/>
  <c r="I36" i="17"/>
  <c r="H36" i="17"/>
  <c r="G36" i="17"/>
  <c r="F36" i="17"/>
  <c r="E36" i="17"/>
  <c r="D36" i="17"/>
  <c r="C36" i="17"/>
  <c r="L36" i="18"/>
  <c r="K36" i="18"/>
  <c r="J36" i="18"/>
  <c r="I36" i="18"/>
  <c r="H36" i="18"/>
  <c r="G36" i="18"/>
  <c r="F36" i="18"/>
  <c r="E36" i="18"/>
  <c r="D36" i="18"/>
  <c r="C36" i="18"/>
  <c r="L36" i="19"/>
  <c r="K36" i="19"/>
  <c r="J36" i="19"/>
  <c r="I36" i="19"/>
  <c r="H36" i="19"/>
  <c r="G36" i="19"/>
  <c r="G38" i="19" s="1"/>
  <c r="G40" i="19" s="1"/>
  <c r="F36" i="19"/>
  <c r="E36" i="19"/>
  <c r="D36" i="19"/>
  <c r="C36" i="19"/>
  <c r="L36" i="20"/>
  <c r="K36" i="20"/>
  <c r="J36" i="20"/>
  <c r="I36" i="20"/>
  <c r="H36" i="20"/>
  <c r="G36" i="20"/>
  <c r="F36" i="20"/>
  <c r="E36" i="20"/>
  <c r="D36" i="20"/>
  <c r="C36" i="20"/>
  <c r="L36" i="21"/>
  <c r="K36" i="21"/>
  <c r="J36" i="21"/>
  <c r="I36" i="21"/>
  <c r="H36" i="21"/>
  <c r="G36" i="21"/>
  <c r="F36" i="21"/>
  <c r="E36" i="21"/>
  <c r="E38" i="21" s="1"/>
  <c r="E40" i="21" s="1"/>
  <c r="D36" i="21"/>
  <c r="C36" i="21"/>
  <c r="C38" i="21" s="1"/>
  <c r="C40" i="21" s="1"/>
  <c r="L36" i="22"/>
  <c r="K36" i="22"/>
  <c r="J36" i="22"/>
  <c r="I36" i="22"/>
  <c r="H36" i="22"/>
  <c r="G36" i="22"/>
  <c r="F36" i="22"/>
  <c r="E36" i="22"/>
  <c r="D36" i="22"/>
  <c r="C36" i="22"/>
  <c r="L36" i="23"/>
  <c r="K36" i="23"/>
  <c r="J36" i="23"/>
  <c r="I36" i="23"/>
  <c r="H36" i="23"/>
  <c r="G36" i="23"/>
  <c r="F36" i="23"/>
  <c r="E36" i="23"/>
  <c r="D36" i="23"/>
  <c r="C36" i="23"/>
  <c r="C38" i="23" s="1"/>
  <c r="C40" i="23" s="1"/>
  <c r="L36" i="1"/>
  <c r="K36" i="1"/>
  <c r="J36" i="1"/>
  <c r="I36" i="1"/>
  <c r="H36" i="1"/>
  <c r="G36" i="1"/>
  <c r="F36" i="1"/>
  <c r="E36" i="1"/>
  <c r="D36" i="1"/>
  <c r="C36" i="1"/>
  <c r="L27" i="2"/>
  <c r="K27" i="2"/>
  <c r="J27" i="2"/>
  <c r="I27" i="2"/>
  <c r="H27" i="2"/>
  <c r="G27" i="2"/>
  <c r="F27" i="2"/>
  <c r="F38" i="2" s="1"/>
  <c r="F40" i="2" s="1"/>
  <c r="E27" i="2"/>
  <c r="D27" i="2"/>
  <c r="C27" i="2"/>
  <c r="L27" i="3"/>
  <c r="K27" i="3"/>
  <c r="K38" i="3" s="1"/>
  <c r="K40" i="3" s="1"/>
  <c r="J27" i="3"/>
  <c r="J38" i="3" s="1"/>
  <c r="J40" i="3" s="1"/>
  <c r="I27" i="3"/>
  <c r="H27" i="3"/>
  <c r="G27" i="3"/>
  <c r="F27" i="3"/>
  <c r="E27" i="3"/>
  <c r="D27" i="3"/>
  <c r="C27" i="3"/>
  <c r="L27" i="4"/>
  <c r="K27" i="4"/>
  <c r="J27" i="4"/>
  <c r="I27" i="4"/>
  <c r="H27" i="4"/>
  <c r="G27" i="4"/>
  <c r="F27" i="4"/>
  <c r="E27" i="4"/>
  <c r="D27" i="4"/>
  <c r="D38" i="4" s="1"/>
  <c r="D40" i="4" s="1"/>
  <c r="C27" i="4"/>
  <c r="L27" i="5"/>
  <c r="K27" i="5"/>
  <c r="J27" i="5"/>
  <c r="I27" i="5"/>
  <c r="I38" i="5" s="1"/>
  <c r="H27" i="5"/>
  <c r="H38" i="5" s="1"/>
  <c r="H40" i="5" s="1"/>
  <c r="G27" i="5"/>
  <c r="F27" i="5"/>
  <c r="E27" i="5"/>
  <c r="D27" i="5"/>
  <c r="C27" i="5"/>
  <c r="L27" i="6"/>
  <c r="K27" i="6"/>
  <c r="J27" i="6"/>
  <c r="I27" i="6"/>
  <c r="H27" i="6"/>
  <c r="G27" i="6"/>
  <c r="F27" i="6"/>
  <c r="E27" i="6"/>
  <c r="D27" i="6"/>
  <c r="C27" i="6"/>
  <c r="L27" i="7"/>
  <c r="L38" i="7" s="1"/>
  <c r="L40" i="7" s="1"/>
  <c r="K27" i="7"/>
  <c r="J27" i="7"/>
  <c r="I27" i="7"/>
  <c r="H27" i="7"/>
  <c r="G27" i="7"/>
  <c r="G38" i="7" s="1"/>
  <c r="G40" i="7" s="1"/>
  <c r="F27" i="7"/>
  <c r="F38" i="7" s="1"/>
  <c r="F40" i="7" s="1"/>
  <c r="E27" i="7"/>
  <c r="D27" i="7"/>
  <c r="C27" i="7"/>
  <c r="L27" i="8"/>
  <c r="K27" i="8"/>
  <c r="J27" i="8"/>
  <c r="I27" i="8"/>
  <c r="H27" i="8"/>
  <c r="G27" i="8"/>
  <c r="F27" i="8"/>
  <c r="E27" i="8"/>
  <c r="D27" i="8"/>
  <c r="C27" i="8"/>
  <c r="L27" i="9"/>
  <c r="K27" i="9"/>
  <c r="J27" i="9"/>
  <c r="J38" i="9" s="1"/>
  <c r="J40" i="9" s="1"/>
  <c r="I27" i="9"/>
  <c r="H27" i="9"/>
  <c r="G27" i="9"/>
  <c r="F27" i="9"/>
  <c r="E27" i="9"/>
  <c r="E38" i="9" s="1"/>
  <c r="E40" i="9" s="1"/>
  <c r="D27" i="9"/>
  <c r="D38" i="9" s="1"/>
  <c r="D40" i="9" s="1"/>
  <c r="C27" i="9"/>
  <c r="L27" i="10"/>
  <c r="K27" i="10"/>
  <c r="J27" i="10"/>
  <c r="I27" i="10"/>
  <c r="H27" i="10"/>
  <c r="G27" i="10"/>
  <c r="F27" i="10"/>
  <c r="E27" i="10"/>
  <c r="D27" i="10"/>
  <c r="C27" i="10"/>
  <c r="L27" i="11"/>
  <c r="K27" i="11"/>
  <c r="J27" i="11"/>
  <c r="I27" i="11"/>
  <c r="H27" i="11"/>
  <c r="H38" i="11" s="1"/>
  <c r="H40" i="11" s="1"/>
  <c r="G27" i="11"/>
  <c r="F27" i="11"/>
  <c r="E27" i="11"/>
  <c r="D27" i="11"/>
  <c r="C27" i="11"/>
  <c r="C38" i="11" s="1"/>
  <c r="C40" i="11" s="1"/>
  <c r="L27" i="12"/>
  <c r="L38" i="12" s="1"/>
  <c r="L40" i="12" s="1"/>
  <c r="K27" i="12"/>
  <c r="J27" i="12"/>
  <c r="I27" i="12"/>
  <c r="H27" i="12"/>
  <c r="G27" i="12"/>
  <c r="F27" i="12"/>
  <c r="E27" i="12"/>
  <c r="D27" i="12"/>
  <c r="C27" i="12"/>
  <c r="L27" i="13"/>
  <c r="K27" i="13"/>
  <c r="J27" i="13"/>
  <c r="I27" i="13"/>
  <c r="H27" i="13"/>
  <c r="G27" i="13"/>
  <c r="F27" i="13"/>
  <c r="E27" i="13"/>
  <c r="D27" i="13"/>
  <c r="C27" i="13"/>
  <c r="L27" i="14"/>
  <c r="K27" i="14"/>
  <c r="K38" i="14" s="1"/>
  <c r="K40" i="14" s="1"/>
  <c r="J27" i="14"/>
  <c r="J38" i="14" s="1"/>
  <c r="J40" i="14" s="1"/>
  <c r="I27" i="14"/>
  <c r="H27" i="14"/>
  <c r="G27" i="14"/>
  <c r="F27" i="14"/>
  <c r="E27" i="14"/>
  <c r="D27" i="14"/>
  <c r="C27" i="14"/>
  <c r="L27" i="15"/>
  <c r="K27" i="15"/>
  <c r="J27" i="15"/>
  <c r="I27" i="15"/>
  <c r="H27" i="15"/>
  <c r="G27" i="15"/>
  <c r="F27" i="15"/>
  <c r="E27" i="15"/>
  <c r="D27" i="15"/>
  <c r="C27" i="15"/>
  <c r="L27" i="16"/>
  <c r="K27" i="16"/>
  <c r="J27" i="16"/>
  <c r="I27" i="16"/>
  <c r="I38" i="16" s="1"/>
  <c r="H27" i="16"/>
  <c r="H38" i="16" s="1"/>
  <c r="H40" i="16" s="1"/>
  <c r="G27" i="16"/>
  <c r="F27" i="16"/>
  <c r="E27" i="16"/>
  <c r="D27" i="16"/>
  <c r="C27" i="16"/>
  <c r="L27" i="17"/>
  <c r="K27" i="17"/>
  <c r="J27" i="17"/>
  <c r="I27" i="17"/>
  <c r="I38" i="17" s="1"/>
  <c r="H27" i="17"/>
  <c r="G27" i="17"/>
  <c r="F27" i="17"/>
  <c r="E27" i="17"/>
  <c r="D27" i="17"/>
  <c r="C27" i="17"/>
  <c r="L27" i="18"/>
  <c r="L38" i="18" s="1"/>
  <c r="L40" i="18" s="1"/>
  <c r="K27" i="18"/>
  <c r="J27" i="18"/>
  <c r="I27" i="18"/>
  <c r="H27" i="18"/>
  <c r="G27" i="18"/>
  <c r="G38" i="18" s="1"/>
  <c r="G40" i="18" s="1"/>
  <c r="F27" i="18"/>
  <c r="F38" i="18" s="1"/>
  <c r="F40" i="18" s="1"/>
  <c r="E27" i="18"/>
  <c r="D27" i="18"/>
  <c r="C27" i="18"/>
  <c r="L27" i="19"/>
  <c r="K27" i="19"/>
  <c r="J27" i="19"/>
  <c r="I27" i="19"/>
  <c r="H27" i="19"/>
  <c r="G27" i="19"/>
  <c r="F27" i="19"/>
  <c r="E27" i="19"/>
  <c r="D27" i="19"/>
  <c r="C27" i="19"/>
  <c r="L27" i="20"/>
  <c r="K27" i="20"/>
  <c r="J27" i="20"/>
  <c r="J38" i="20" s="1"/>
  <c r="J40" i="20" s="1"/>
  <c r="I27" i="20"/>
  <c r="H27" i="20"/>
  <c r="G27" i="20"/>
  <c r="F27" i="20"/>
  <c r="E27" i="20"/>
  <c r="E38" i="20" s="1"/>
  <c r="E40" i="20" s="1"/>
  <c r="D27" i="20"/>
  <c r="D38" i="20" s="1"/>
  <c r="D40" i="20" s="1"/>
  <c r="C27" i="20"/>
  <c r="L27" i="21"/>
  <c r="K27" i="21"/>
  <c r="J27" i="21"/>
  <c r="I27" i="21"/>
  <c r="H27" i="21"/>
  <c r="G27" i="21"/>
  <c r="F27" i="21"/>
  <c r="E27" i="21"/>
  <c r="D27" i="21"/>
  <c r="C27" i="21"/>
  <c r="L27" i="22"/>
  <c r="K27" i="22"/>
  <c r="J27" i="22"/>
  <c r="I27" i="22"/>
  <c r="H27" i="22"/>
  <c r="H38" i="22" s="1"/>
  <c r="H40" i="22" s="1"/>
  <c r="G27" i="22"/>
  <c r="F27" i="22"/>
  <c r="E27" i="22"/>
  <c r="D27" i="22"/>
  <c r="C27" i="22"/>
  <c r="C38" i="22" s="1"/>
  <c r="C40" i="22" s="1"/>
  <c r="L27" i="23"/>
  <c r="L38" i="23" s="1"/>
  <c r="L40" i="23" s="1"/>
  <c r="K27" i="23"/>
  <c r="J27" i="23"/>
  <c r="I27" i="23"/>
  <c r="H27" i="23"/>
  <c r="G27" i="23"/>
  <c r="F27" i="23"/>
  <c r="E27" i="23"/>
  <c r="D27" i="23"/>
  <c r="C27" i="23"/>
  <c r="L27" i="1"/>
  <c r="K27" i="1"/>
  <c r="J27" i="1"/>
  <c r="I27" i="1"/>
  <c r="H27" i="1"/>
  <c r="G27" i="1"/>
  <c r="F27" i="1"/>
  <c r="F38" i="1" s="1"/>
  <c r="F40" i="1" s="1"/>
  <c r="E27" i="1"/>
  <c r="D27" i="1"/>
  <c r="C27" i="1"/>
  <c r="L17" i="2"/>
  <c r="L38" i="2" s="1"/>
  <c r="L40" i="2" s="1"/>
  <c r="K17" i="2"/>
  <c r="K38" i="2" s="1"/>
  <c r="K40" i="2" s="1"/>
  <c r="J17" i="2"/>
  <c r="J38" i="2" s="1"/>
  <c r="J40" i="2" s="1"/>
  <c r="I17" i="2"/>
  <c r="I38" i="2" s="1"/>
  <c r="H17" i="2"/>
  <c r="H38" i="2" s="1"/>
  <c r="H40" i="2" s="1"/>
  <c r="G17" i="2"/>
  <c r="F17" i="2"/>
  <c r="E17" i="2"/>
  <c r="E38" i="2" s="1"/>
  <c r="E40" i="2" s="1"/>
  <c r="D17" i="2"/>
  <c r="D38" i="2" s="1"/>
  <c r="D40" i="2" s="1"/>
  <c r="C17" i="2"/>
  <c r="C38" i="2" s="1"/>
  <c r="C40" i="2" s="1"/>
  <c r="L17" i="3"/>
  <c r="K17" i="3"/>
  <c r="J17" i="3"/>
  <c r="I17" i="3"/>
  <c r="I38" i="3" s="1"/>
  <c r="H17" i="3"/>
  <c r="H38" i="3" s="1"/>
  <c r="H40" i="3" s="1"/>
  <c r="G17" i="3"/>
  <c r="G38" i="3" s="1"/>
  <c r="G40" i="3" s="1"/>
  <c r="F17" i="3"/>
  <c r="F38" i="3" s="1"/>
  <c r="F40" i="3" s="1"/>
  <c r="E17" i="3"/>
  <c r="D17" i="3"/>
  <c r="D38" i="3" s="1"/>
  <c r="D40" i="3" s="1"/>
  <c r="C17" i="3"/>
  <c r="C38" i="3" s="1"/>
  <c r="C40" i="3" s="1"/>
  <c r="L17" i="4"/>
  <c r="L38" i="4" s="1"/>
  <c r="L40" i="4" s="1"/>
  <c r="K17" i="4"/>
  <c r="J17" i="4"/>
  <c r="J38" i="4" s="1"/>
  <c r="J40" i="4" s="1"/>
  <c r="I17" i="4"/>
  <c r="H17" i="4"/>
  <c r="H38" i="4" s="1"/>
  <c r="H40" i="4" s="1"/>
  <c r="G17" i="4"/>
  <c r="G38" i="4" s="1"/>
  <c r="G40" i="4" s="1"/>
  <c r="F17" i="4"/>
  <c r="F38" i="4" s="1"/>
  <c r="F40" i="4" s="1"/>
  <c r="E17" i="4"/>
  <c r="D17" i="4"/>
  <c r="C17" i="4"/>
  <c r="C38" i="4" s="1"/>
  <c r="C40" i="4" s="1"/>
  <c r="L17" i="5"/>
  <c r="L38" i="5" s="1"/>
  <c r="L40" i="5" s="1"/>
  <c r="K17" i="5"/>
  <c r="K38" i="5" s="1"/>
  <c r="K40" i="5" s="1"/>
  <c r="J17" i="5"/>
  <c r="I17" i="5"/>
  <c r="H17" i="5"/>
  <c r="G17" i="5"/>
  <c r="G38" i="5" s="1"/>
  <c r="G40" i="5" s="1"/>
  <c r="F17" i="5"/>
  <c r="F38" i="5" s="1"/>
  <c r="F40" i="5" s="1"/>
  <c r="E17" i="5"/>
  <c r="E38" i="5" s="1"/>
  <c r="E40" i="5" s="1"/>
  <c r="D17" i="5"/>
  <c r="D38" i="5" s="1"/>
  <c r="D40" i="5" s="1"/>
  <c r="C17" i="5"/>
  <c r="L17" i="6"/>
  <c r="L38" i="6" s="1"/>
  <c r="L40" i="6" s="1"/>
  <c r="K17" i="6"/>
  <c r="K38" i="6" s="1"/>
  <c r="K40" i="6" s="1"/>
  <c r="J17" i="6"/>
  <c r="J38" i="6" s="1"/>
  <c r="J40" i="6" s="1"/>
  <c r="I17" i="6"/>
  <c r="H17" i="6"/>
  <c r="H38" i="6" s="1"/>
  <c r="H40" i="6" s="1"/>
  <c r="G17" i="6"/>
  <c r="G38" i="6" s="1"/>
  <c r="G40" i="6" s="1"/>
  <c r="F17" i="6"/>
  <c r="F38" i="6" s="1"/>
  <c r="F40" i="6" s="1"/>
  <c r="E17" i="6"/>
  <c r="E38" i="6" s="1"/>
  <c r="E40" i="6" s="1"/>
  <c r="D17" i="6"/>
  <c r="D38" i="6" s="1"/>
  <c r="D40" i="6" s="1"/>
  <c r="C17" i="6"/>
  <c r="L17" i="7"/>
  <c r="K17" i="7"/>
  <c r="K38" i="7" s="1"/>
  <c r="K40" i="7" s="1"/>
  <c r="J17" i="7"/>
  <c r="J38" i="7" s="1"/>
  <c r="J40" i="7" s="1"/>
  <c r="I17" i="7"/>
  <c r="I38" i="7" s="1"/>
  <c r="H17" i="7"/>
  <c r="G17" i="7"/>
  <c r="F17" i="7"/>
  <c r="E17" i="7"/>
  <c r="E38" i="7" s="1"/>
  <c r="E40" i="7" s="1"/>
  <c r="D17" i="7"/>
  <c r="D38" i="7" s="1"/>
  <c r="D40" i="7" s="1"/>
  <c r="C17" i="7"/>
  <c r="C38" i="7" s="1"/>
  <c r="C40" i="7" s="1"/>
  <c r="L17" i="8"/>
  <c r="L38" i="8" s="1"/>
  <c r="L40" i="8" s="1"/>
  <c r="K17" i="8"/>
  <c r="K38" i="8" s="1"/>
  <c r="K40" i="8" s="1"/>
  <c r="J17" i="8"/>
  <c r="J38" i="8" s="1"/>
  <c r="J40" i="8" s="1"/>
  <c r="I17" i="8"/>
  <c r="I38" i="8" s="1"/>
  <c r="H17" i="8"/>
  <c r="H38" i="8" s="1"/>
  <c r="H40" i="8" s="1"/>
  <c r="G17" i="8"/>
  <c r="F17" i="8"/>
  <c r="E17" i="8"/>
  <c r="E38" i="8" s="1"/>
  <c r="E40" i="8" s="1"/>
  <c r="D17" i="8"/>
  <c r="D38" i="8" s="1"/>
  <c r="D40" i="8" s="1"/>
  <c r="C17" i="8"/>
  <c r="C38" i="8" s="1"/>
  <c r="C40" i="8" s="1"/>
  <c r="L17" i="9"/>
  <c r="L38" i="9" s="1"/>
  <c r="L40" i="9" s="1"/>
  <c r="K17" i="9"/>
  <c r="J17" i="9"/>
  <c r="I17" i="9"/>
  <c r="I38" i="9" s="1"/>
  <c r="H17" i="9"/>
  <c r="H38" i="9" s="1"/>
  <c r="H40" i="9" s="1"/>
  <c r="G17" i="9"/>
  <c r="G38" i="9" s="1"/>
  <c r="G40" i="9" s="1"/>
  <c r="F17" i="9"/>
  <c r="E17" i="9"/>
  <c r="D17" i="9"/>
  <c r="C17" i="9"/>
  <c r="C38" i="9" s="1"/>
  <c r="C40" i="9" s="1"/>
  <c r="L17" i="10"/>
  <c r="L38" i="10" s="1"/>
  <c r="L40" i="10" s="1"/>
  <c r="K17" i="10"/>
  <c r="K38" i="10" s="1"/>
  <c r="K40" i="10" s="1"/>
  <c r="J17" i="10"/>
  <c r="J38" i="10" s="1"/>
  <c r="J40" i="10" s="1"/>
  <c r="I17" i="10"/>
  <c r="H17" i="10"/>
  <c r="H38" i="10" s="1"/>
  <c r="H40" i="10" s="1"/>
  <c r="G17" i="10"/>
  <c r="G38" i="10" s="1"/>
  <c r="G40" i="10" s="1"/>
  <c r="F17" i="10"/>
  <c r="F38" i="10" s="1"/>
  <c r="F40" i="10" s="1"/>
  <c r="E17" i="10"/>
  <c r="D17" i="10"/>
  <c r="D38" i="10" s="1"/>
  <c r="D40" i="10" s="1"/>
  <c r="C17" i="10"/>
  <c r="C38" i="10" s="1"/>
  <c r="C40" i="10" s="1"/>
  <c r="L17" i="11"/>
  <c r="L38" i="11" s="1"/>
  <c r="L40" i="11" s="1"/>
  <c r="K17" i="11"/>
  <c r="K38" i="11" s="1"/>
  <c r="K40" i="11" s="1"/>
  <c r="J17" i="11"/>
  <c r="J38" i="11" s="1"/>
  <c r="J40" i="11" s="1"/>
  <c r="I17" i="11"/>
  <c r="H17" i="11"/>
  <c r="G17" i="11"/>
  <c r="G38" i="11" s="1"/>
  <c r="G40" i="11" s="1"/>
  <c r="F17" i="11"/>
  <c r="F38" i="11" s="1"/>
  <c r="F40" i="11" s="1"/>
  <c r="E17" i="11"/>
  <c r="E38" i="11" s="1"/>
  <c r="E40" i="11" s="1"/>
  <c r="D17" i="11"/>
  <c r="C17" i="11"/>
  <c r="L17" i="12"/>
  <c r="K17" i="12"/>
  <c r="K38" i="12" s="1"/>
  <c r="K40" i="12" s="1"/>
  <c r="J17" i="12"/>
  <c r="J38" i="12" s="1"/>
  <c r="J40" i="12" s="1"/>
  <c r="I17" i="12"/>
  <c r="I38" i="12" s="1"/>
  <c r="H17" i="12"/>
  <c r="H38" i="12" s="1"/>
  <c r="H40" i="12" s="1"/>
  <c r="G17" i="12"/>
  <c r="G38" i="12" s="1"/>
  <c r="G40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L17" i="13"/>
  <c r="L38" i="13" s="1"/>
  <c r="L40" i="13" s="1"/>
  <c r="K17" i="13"/>
  <c r="K38" i="13" s="1"/>
  <c r="K40" i="13" s="1"/>
  <c r="J17" i="13"/>
  <c r="J38" i="13" s="1"/>
  <c r="J40" i="13" s="1"/>
  <c r="I17" i="13"/>
  <c r="I38" i="13" s="1"/>
  <c r="H17" i="13"/>
  <c r="H38" i="13" s="1"/>
  <c r="H40" i="13" s="1"/>
  <c r="G17" i="13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L17" i="14"/>
  <c r="K17" i="14"/>
  <c r="J17" i="14"/>
  <c r="I17" i="14"/>
  <c r="I38" i="14" s="1"/>
  <c r="H17" i="14"/>
  <c r="H38" i="14" s="1"/>
  <c r="H40" i="14" s="1"/>
  <c r="G17" i="14"/>
  <c r="G38" i="14" s="1"/>
  <c r="G40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L17" i="15"/>
  <c r="L38" i="15" s="1"/>
  <c r="L40" i="15" s="1"/>
  <c r="K17" i="15"/>
  <c r="J17" i="15"/>
  <c r="J38" i="15" s="1"/>
  <c r="J40" i="15" s="1"/>
  <c r="I17" i="15"/>
  <c r="I38" i="15" s="1"/>
  <c r="H17" i="15"/>
  <c r="H38" i="15" s="1"/>
  <c r="H40" i="15" s="1"/>
  <c r="G17" i="15"/>
  <c r="G38" i="15" s="1"/>
  <c r="G40" i="15" s="1"/>
  <c r="F17" i="15"/>
  <c r="F38" i="15" s="1"/>
  <c r="F40" i="15" s="1"/>
  <c r="E17" i="15"/>
  <c r="D17" i="15"/>
  <c r="D38" i="15" s="1"/>
  <c r="D40" i="15" s="1"/>
  <c r="C17" i="15"/>
  <c r="C38" i="15" s="1"/>
  <c r="C40" i="15" s="1"/>
  <c r="L17" i="16"/>
  <c r="L38" i="16" s="1"/>
  <c r="L40" i="16" s="1"/>
  <c r="K17" i="16"/>
  <c r="K38" i="16" s="1"/>
  <c r="K40" i="16" s="1"/>
  <c r="J17" i="16"/>
  <c r="I17" i="16"/>
  <c r="H17" i="16"/>
  <c r="G17" i="16"/>
  <c r="G38" i="16" s="1"/>
  <c r="G40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L17" i="17"/>
  <c r="L38" i="17" s="1"/>
  <c r="L40" i="17" s="1"/>
  <c r="K17" i="17"/>
  <c r="K38" i="17" s="1"/>
  <c r="K40" i="17" s="1"/>
  <c r="J17" i="17"/>
  <c r="J38" i="17" s="1"/>
  <c r="J40" i="17" s="1"/>
  <c r="I17" i="17"/>
  <c r="H17" i="17"/>
  <c r="H38" i="17" s="1"/>
  <c r="H40" i="17" s="1"/>
  <c r="G17" i="17"/>
  <c r="G38" i="17" s="1"/>
  <c r="G40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L17" i="18"/>
  <c r="K17" i="18"/>
  <c r="K38" i="18" s="1"/>
  <c r="K40" i="18" s="1"/>
  <c r="J17" i="18"/>
  <c r="J38" i="18" s="1"/>
  <c r="J40" i="18" s="1"/>
  <c r="I17" i="18"/>
  <c r="I38" i="18" s="1"/>
  <c r="H17" i="18"/>
  <c r="G17" i="18"/>
  <c r="F17" i="18"/>
  <c r="E17" i="18"/>
  <c r="E38" i="18" s="1"/>
  <c r="E40" i="18" s="1"/>
  <c r="D17" i="18"/>
  <c r="D38" i="18" s="1"/>
  <c r="D40" i="18" s="1"/>
  <c r="C17" i="18"/>
  <c r="C38" i="18" s="1"/>
  <c r="C40" i="18" s="1"/>
  <c r="L17" i="19"/>
  <c r="L38" i="19" s="1"/>
  <c r="L40" i="19" s="1"/>
  <c r="K17" i="19"/>
  <c r="K38" i="19" s="1"/>
  <c r="K40" i="19" s="1"/>
  <c r="J17" i="19"/>
  <c r="J38" i="19" s="1"/>
  <c r="J40" i="19" s="1"/>
  <c r="I17" i="19"/>
  <c r="I38" i="19" s="1"/>
  <c r="H17" i="19"/>
  <c r="H38" i="19" s="1"/>
  <c r="H40" i="19" s="1"/>
  <c r="G17" i="19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L17" i="20"/>
  <c r="L38" i="20" s="1"/>
  <c r="L40" i="20" s="1"/>
  <c r="K17" i="20"/>
  <c r="J17" i="20"/>
  <c r="I17" i="20"/>
  <c r="I38" i="20" s="1"/>
  <c r="H17" i="20"/>
  <c r="H38" i="20" s="1"/>
  <c r="H40" i="20" s="1"/>
  <c r="G17" i="20"/>
  <c r="G38" i="20" s="1"/>
  <c r="G40" i="20" s="1"/>
  <c r="F17" i="20"/>
  <c r="E17" i="20"/>
  <c r="D17" i="20"/>
  <c r="C17" i="20"/>
  <c r="C38" i="20" s="1"/>
  <c r="C40" i="20" s="1"/>
  <c r="L17" i="21"/>
  <c r="L38" i="21" s="1"/>
  <c r="L40" i="21" s="1"/>
  <c r="K17" i="21"/>
  <c r="K38" i="21" s="1"/>
  <c r="K40" i="21" s="1"/>
  <c r="J17" i="21"/>
  <c r="J38" i="21" s="1"/>
  <c r="J40" i="21" s="1"/>
  <c r="I17" i="21"/>
  <c r="I38" i="21" s="1"/>
  <c r="H17" i="21"/>
  <c r="H38" i="21" s="1"/>
  <c r="H40" i="21" s="1"/>
  <c r="G17" i="21"/>
  <c r="G38" i="21" s="1"/>
  <c r="G40" i="21" s="1"/>
  <c r="F17" i="21"/>
  <c r="F38" i="21" s="1"/>
  <c r="F40" i="21" s="1"/>
  <c r="E17" i="21"/>
  <c r="D17" i="21"/>
  <c r="D38" i="21" s="1"/>
  <c r="D40" i="21" s="1"/>
  <c r="C17" i="21"/>
  <c r="L17" i="22"/>
  <c r="L38" i="22" s="1"/>
  <c r="L40" i="22" s="1"/>
  <c r="K17" i="22"/>
  <c r="K38" i="22" s="1"/>
  <c r="K40" i="22" s="1"/>
  <c r="J17" i="22"/>
  <c r="J38" i="22" s="1"/>
  <c r="J40" i="22" s="1"/>
  <c r="I17" i="22"/>
  <c r="H17" i="22"/>
  <c r="G17" i="22"/>
  <c r="G38" i="22" s="1"/>
  <c r="G40" i="22" s="1"/>
  <c r="F17" i="22"/>
  <c r="F38" i="22" s="1"/>
  <c r="F40" i="22" s="1"/>
  <c r="E17" i="22"/>
  <c r="E38" i="22" s="1"/>
  <c r="E40" i="22" s="1"/>
  <c r="D17" i="22"/>
  <c r="C17" i="22"/>
  <c r="L17" i="23"/>
  <c r="K17" i="23"/>
  <c r="K38" i="23" s="1"/>
  <c r="K40" i="23" s="1"/>
  <c r="J17" i="23"/>
  <c r="J38" i="23" s="1"/>
  <c r="J40" i="23" s="1"/>
  <c r="I17" i="23"/>
  <c r="I38" i="23" s="1"/>
  <c r="H17" i="23"/>
  <c r="H38" i="23" s="1"/>
  <c r="H40" i="23" s="1"/>
  <c r="G17" i="23"/>
  <c r="G38" i="23" s="1"/>
  <c r="G40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L17" i="1"/>
  <c r="L38" i="1" s="1"/>
  <c r="L40" i="1" s="1"/>
  <c r="K17" i="1"/>
  <c r="K38" i="1" s="1"/>
  <c r="K40" i="1" s="1"/>
  <c r="J17" i="1"/>
  <c r="J38" i="1" s="1"/>
  <c r="J40" i="1" s="1"/>
  <c r="I17" i="1"/>
  <c r="I38" i="1" s="1"/>
  <c r="H17" i="1"/>
  <c r="H38" i="1" s="1"/>
  <c r="H40" i="1" s="1"/>
  <c r="G17" i="1"/>
  <c r="F17" i="1"/>
  <c r="E17" i="1"/>
  <c r="E38" i="1" s="1"/>
  <c r="E40" i="1" s="1"/>
  <c r="D17" i="1"/>
  <c r="D38" i="1" s="1"/>
  <c r="D40" i="1" s="1"/>
  <c r="C17" i="1"/>
  <c r="C38" i="1" s="1"/>
  <c r="C40" i="1" s="1"/>
</calcChain>
</file>

<file path=xl/sharedStrings.xml><?xml version="1.0" encoding="utf-8"?>
<sst xmlns="http://schemas.openxmlformats.org/spreadsheetml/2006/main" count="2162" uniqueCount="75">
  <si>
    <t>North West: Moretele (NW371) - Table A7 Budgeted Cash Flows ( Water management                                   ) for 4th Quarter ended 30 June 2025 (Figures Finalised as at 2025/10/28)</t>
  </si>
  <si>
    <t>Description</t>
  </si>
  <si>
    <t>Ref</t>
  </si>
  <si>
    <t>2021/22</t>
  </si>
  <si>
    <t>2022/23</t>
  </si>
  <si>
    <t>2023/24</t>
  </si>
  <si>
    <t>Current year 2024/25</t>
  </si>
  <si>
    <t>2025/26 Medium Term Revenue &amp; Expenditure Framework</t>
  </si>
  <si>
    <t>R thousands</t>
  </si>
  <si>
    <t/>
  </si>
  <si>
    <t>Audited Outcome</t>
  </si>
  <si>
    <t>Original Budget</t>
  </si>
  <si>
    <t>Adjusted Budget</t>
  </si>
  <si>
    <t>Full Year Forecast</t>
  </si>
  <si>
    <t>Pre-audit Outcome</t>
  </si>
  <si>
    <t>Budget Year 2025/26</t>
  </si>
  <si>
    <t>Budget Year 2026/27</t>
  </si>
  <si>
    <t>Budget Year 2027/28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</si>
  <si>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</si>
  <si>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</si>
  <si>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</si>
  <si>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</si>
  <si>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</si>
  <si>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</si>
  <si>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</si>
  <si>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1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</si>
  <si>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</si>
  <si>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</si>
  <si>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</si>
  <si>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</si>
  <si>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</si>
  <si>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</si>
  <si>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</si>
  <si>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</si>
  <si>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</si>
  <si>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</si>
  <si>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</si>
  <si>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</si>
  <si>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</si>
  <si>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</si>
  <si>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</si>
  <si>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</si>
  <si>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</si>
  <si>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</si>
  <si>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</si>
  <si>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</si>
  <si>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</si>
  <si>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</si>
  <si>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</si>
  <si>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</si>
  <si>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North West: Madibeng (NW372) - Table A7 Budgeted Cash Flows ( Water management                                   ) for 4th Quarter ended 30 June 2025 (Figures Finalised as at 2025/10/28)</t>
  </si>
  <si>
    <t>North West: Rustenburg (NW373) - Table A7 Budgeted Cash Flows ( Water management                                   ) for 4th Quarter ended 30 June 2025 (Figures Finalised as at 2025/10/28)</t>
  </si>
  <si>
    <t>North West: Kgetlengrivier (NW374) - Table A7 Budgeted Cash Flows ( Water management                                   ) for 4th Quarter ended 30 June 2025 (Figures Finalised as at 2025/10/28)</t>
  </si>
  <si>
    <t>North West: Moses Kotane (NW375) - Table A7 Budgeted Cash Flows ( Water management                                   ) for 4th Quarter ended 30 June 2025 (Figures Finalised as at 2025/10/28)</t>
  </si>
  <si>
    <t>North West: Bojanala Platinum (DC37) - Table A7 Budgeted Cash Flows ( Water management                                   ) for 4th Quarter ended 30 June 2025 (Figures Finalised as at 2025/10/28)</t>
  </si>
  <si>
    <t>North West: Ratlou (NW381) - Table A7 Budgeted Cash Flows ( Water management                                   ) for 4th Quarter ended 30 June 2025 (Figures Finalised as at 2025/10/28)</t>
  </si>
  <si>
    <t>North West: Tswaing (NW382) - Table A7 Budgeted Cash Flows ( Water management                                   ) for 4th Quarter ended 30 June 2025 (Figures Finalised as at 2025/10/28)</t>
  </si>
  <si>
    <t>North West: Mafikeng (NW383) - Table A7 Budgeted Cash Flows ( Water management                                   ) for 4th Quarter ended 30 June 2025 (Figures Finalised as at 2025/10/28)</t>
  </si>
  <si>
    <t>North West: Ditsobotla (NW384) - Table A7 Budgeted Cash Flows ( Water management                                   ) for 4th Quarter ended 30 June 2025 (Figures Finalised as at 2025/10/28)</t>
  </si>
  <si>
    <t>North West: Ramotshere Moiloa (NW385) - Table A7 Budgeted Cash Flows ( Water management                                   ) for 4th Quarter ended 30 June 2025 (Figures Finalised as at 2025/10/28)</t>
  </si>
  <si>
    <t>North West: Ngaka Modiri Molema (DC38) - Table A7 Budgeted Cash Flows ( Water management                                   ) for 4th Quarter ended 30 June 2025 (Figures Finalised as at 2025/10/28)</t>
  </si>
  <si>
    <t>North West: Naledi (NW) (NW392) - Table A7 Budgeted Cash Flows ( Water management                                   ) for 4th Quarter ended 30 June 2025 (Figures Finalised as at 2025/10/28)</t>
  </si>
  <si>
    <t>North West: Mamusa (NW393) - Table A7 Budgeted Cash Flows ( Water management                                   ) for 4th Quarter ended 30 June 2025 (Figures Finalised as at 2025/10/28)</t>
  </si>
  <si>
    <t>North West: Greater Taung (NW394) - Table A7 Budgeted Cash Flows ( Water management                                   ) for 4th Quarter ended 30 June 2025 (Figures Finalised as at 2025/10/28)</t>
  </si>
  <si>
    <t>North West: Lekwa-Teemane (NW396) - Table A7 Budgeted Cash Flows ( Water management                                   ) for 4th Quarter ended 30 June 2025 (Figures Finalised as at 2025/10/28)</t>
  </si>
  <si>
    <t>North West: Kagisano-Molopo (NW397) - Table A7 Budgeted Cash Flows ( Water management                                   ) for 4th Quarter ended 30 June 2025 (Figures Finalised as at 2025/10/28)</t>
  </si>
  <si>
    <t>North West: Dr Ruth Segomotsi Mompati (DC39) - Table A7 Budgeted Cash Flows ( Water management                                   ) for 4th Quarter ended 30 June 2025 (Figures Finalised as at 2025/10/28)</t>
  </si>
  <si>
    <t>North West: City of Matlosana (NW403) - Table A7 Budgeted Cash Flows ( Water management                                   ) for 4th Quarter ended 30 June 2025 (Figures Finalised as at 2025/10/28)</t>
  </si>
  <si>
    <t>North West: Maquassi Hills (NW404) - Table A7 Budgeted Cash Flows ( Water management                                   ) for 4th Quarter ended 30 June 2025 (Figures Finalised as at 2025/10/28)</t>
  </si>
  <si>
    <t>North West: J B Marks (NW405) - Table A7 Budgeted Cash Flows ( Water management                                   ) for 4th Quarter ended 30 June 2025 (Figures Finalised as at 2025/10/28)</t>
  </si>
  <si>
    <t>North West: Dr Kenneth Kaunda (DC40) - Table A7 Budgeted Cash Flows ( Water management                                   ) for 4th Quarter ended 30 June 2025 (Figures Finalised as at 2025/10/28)</t>
  </si>
  <si>
    <t>Summary - Table A7 Budgeted Cash Flows ( Water management                                   ) for 4th Quarter ended 30 June 2025 (Figures Finalised as at 2025/10/28)</t>
  </si>
  <si>
    <t>References</t>
  </si>
  <si>
    <t>1. Local/District municipalities to include transfers from/to District/Local Municipalities</t>
  </si>
  <si>
    <t>2. Cash equivalents includes investments with maturities of 3 months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</si>
</sst>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,_);_(* \(#,##0,\);_(* &quot;- &quot;?_);_(@_)"/>
  </numFmts>
  <fonts count="4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/>
    <xf numFmtId="0" fontId="3" fillId="0" borderId="3" xfId="0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5" fontId="2" fillId="0" borderId="12" xfId="0" applyNumberFormat="1" applyFont="1" applyBorder="1" applyAlignment="1">
      <alignment horizontal="center"/>
    </xf>
    <xf numFmtId="165" fontId="2" fillId="0" borderId="13" xfId="0" applyNumberFormat="1" applyFont="1" applyBorder="1" applyAlignment="1">
      <alignment horizontal="center"/>
    </xf>
    <xf numFmtId="165" fontId="2" fillId="0" borderId="14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65" fontId="3" fillId="0" borderId="15" xfId="0" applyNumberFormat="1" applyFont="1" applyBorder="1"/>
    <xf numFmtId="165" fontId="3" fillId="0" borderId="16" xfId="0" applyNumberFormat="1" applyFont="1" applyBorder="1"/>
    <xf numFmtId="165" fontId="3" fillId="0" borderId="11" xfId="0" applyNumberFormat="1" applyFont="1" applyBorder="1"/>
    <xf numFmtId="165" fontId="3" fillId="0" borderId="0" xfId="0" applyNumberFormat="1" applyFont="1"/>
    <xf numFmtId="165" fontId="3" fillId="0" borderId="17" xfId="0" applyNumberFormat="1" applyFont="1" applyBorder="1"/>
    <xf numFmtId="0" fontId="3" fillId="0" borderId="11" xfId="0" applyFont="1" applyBorder="1" applyAlignment="1">
      <alignment horizontal="left" indent="1"/>
    </xf>
    <xf numFmtId="0" fontId="2" fillId="0" borderId="18" xfId="0" applyFont="1" applyBorder="1"/>
    <xf numFmtId="0" fontId="3" fillId="0" borderId="19" xfId="0" applyFont="1" applyBorder="1" applyAlignment="1">
      <alignment horizontal="center"/>
    </xf>
    <xf numFmtId="165" fontId="2" fillId="0" borderId="19" xfId="0" applyNumberFormat="1" applyFont="1" applyBorder="1"/>
    <xf numFmtId="165" fontId="2" fillId="0" borderId="20" xfId="0" applyNumberFormat="1" applyFont="1" applyBorder="1"/>
    <xf numFmtId="165" fontId="2" fillId="0" borderId="18" xfId="0" applyNumberFormat="1" applyFont="1" applyBorder="1"/>
    <xf numFmtId="165" fontId="2" fillId="0" borderId="21" xfId="0" applyNumberFormat="1" applyFont="1" applyBorder="1"/>
    <xf numFmtId="165" fontId="2" fillId="0" borderId="22" xfId="0" applyNumberFormat="1" applyFont="1" applyBorder="1"/>
    <xf numFmtId="0" fontId="3" fillId="0" borderId="11" xfId="0" applyFont="1" applyBorder="1"/>
    <xf numFmtId="165" fontId="2" fillId="0" borderId="15" xfId="0" applyNumberFormat="1" applyFont="1" applyBorder="1"/>
    <xf numFmtId="165" fontId="2" fillId="0" borderId="16" xfId="0" applyNumberFormat="1" applyFont="1" applyBorder="1"/>
    <xf numFmtId="165" fontId="2" fillId="0" borderId="11" xfId="0" applyNumberFormat="1" applyFont="1" applyBorder="1"/>
    <xf numFmtId="165" fontId="2" fillId="0" borderId="0" xfId="0" applyNumberFormat="1" applyFont="1"/>
    <xf numFmtId="165" fontId="2" fillId="0" borderId="17" xfId="0" applyNumberFormat="1" applyFont="1" applyBorder="1"/>
    <xf numFmtId="165" fontId="3" fillId="0" borderId="11" xfId="1" applyNumberFormat="1" applyFont="1" applyFill="1" applyBorder="1" applyProtection="1"/>
    <xf numFmtId="165" fontId="3" fillId="0" borderId="15" xfId="1" applyNumberFormat="1" applyFont="1" applyFill="1" applyBorder="1" applyProtection="1"/>
    <xf numFmtId="165" fontId="3" fillId="0" borderId="16" xfId="1" applyNumberFormat="1" applyFont="1" applyFill="1" applyBorder="1" applyProtection="1"/>
    <xf numFmtId="165" fontId="3" fillId="0" borderId="17" xfId="1" applyNumberFormat="1" applyFont="1" applyFill="1" applyBorder="1" applyProtection="1"/>
    <xf numFmtId="165" fontId="3" fillId="0" borderId="0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5" fontId="2" fillId="0" borderId="9" xfId="0" applyNumberFormat="1" applyFont="1" applyBorder="1"/>
    <xf numFmtId="165" fontId="2" fillId="0" borderId="10" xfId="0" applyNumberFormat="1" applyFont="1" applyBorder="1"/>
    <xf numFmtId="165" fontId="2" fillId="0" borderId="8" xfId="0" applyNumberFormat="1" applyFont="1" applyBorder="1"/>
    <xf numFmtId="165" fontId="2" fillId="0" borderId="1" xfId="0" applyNumberFormat="1" applyFont="1" applyBorder="1"/>
    <xf numFmtId="165" fontId="2" fillId="0" borderId="23" xfId="0" applyNumberFormat="1" applyFont="1" applyBorder="1"/>
    <xf numFmtId="0" fontId="3" fillId="0" borderId="0" xfId="0" applyFont="1"/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3"/>
  <sheetViews>
    <sheetView showGridLines="0" tabSelected="1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96550</v>
      </c>
      <c r="D7" s="19">
        <v>61381</v>
      </c>
      <c r="E7" s="20">
        <v>362675</v>
      </c>
      <c r="F7" s="21">
        <v>1741322</v>
      </c>
      <c r="G7" s="19">
        <v>1741322</v>
      </c>
      <c r="H7" s="20">
        <v>1741322</v>
      </c>
      <c r="I7" s="22">
        <v>454025</v>
      </c>
      <c r="J7" s="23">
        <v>636879</v>
      </c>
      <c r="K7" s="19">
        <v>665503</v>
      </c>
      <c r="L7" s="20">
        <v>682132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598000</v>
      </c>
      <c r="E9" s="20">
        <v>0</v>
      </c>
      <c r="F9" s="21">
        <v>1550000</v>
      </c>
      <c r="G9" s="19">
        <v>1550000</v>
      </c>
      <c r="H9" s="20">
        <v>1550000</v>
      </c>
      <c r="I9" s="22">
        <v>0</v>
      </c>
      <c r="J9" s="23">
        <v>3036000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79042000</v>
      </c>
      <c r="D10" s="19">
        <v>65000000</v>
      </c>
      <c r="E10" s="20">
        <v>30000000</v>
      </c>
      <c r="F10" s="21">
        <v>75000000</v>
      </c>
      <c r="G10" s="19">
        <v>75000000</v>
      </c>
      <c r="H10" s="20">
        <v>75000000</v>
      </c>
      <c r="I10" s="22">
        <v>75000000</v>
      </c>
      <c r="J10" s="23">
        <v>42563000</v>
      </c>
      <c r="K10" s="19">
        <v>44947000</v>
      </c>
      <c r="L10" s="20">
        <v>48944000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9303695</v>
      </c>
      <c r="G11" s="19">
        <v>9303695</v>
      </c>
      <c r="H11" s="20">
        <v>9303695</v>
      </c>
      <c r="I11" s="22">
        <v>23004</v>
      </c>
      <c r="J11" s="23">
        <v>9713058</v>
      </c>
      <c r="K11" s="19">
        <v>10150145</v>
      </c>
      <c r="L11" s="20">
        <v>10403899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-88908462</v>
      </c>
      <c r="G14" s="19">
        <v>-89239383</v>
      </c>
      <c r="H14" s="20">
        <v>-89239383</v>
      </c>
      <c r="I14" s="22">
        <v>-653000</v>
      </c>
      <c r="J14" s="23">
        <v>-94139617</v>
      </c>
      <c r="K14" s="19">
        <v>-97924868</v>
      </c>
      <c r="L14" s="20">
        <v>-100746502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79138550</v>
      </c>
      <c r="D17" s="27">
        <f t="shared" ref="D17:L17" si="0">SUM(D6:D16)</f>
        <v>65659381</v>
      </c>
      <c r="E17" s="28">
        <f t="shared" si="0"/>
        <v>30362675</v>
      </c>
      <c r="F17" s="29">
        <f t="shared" si="0"/>
        <v>-1313445</v>
      </c>
      <c r="G17" s="27">
        <f t="shared" si="0"/>
        <v>-1644366</v>
      </c>
      <c r="H17" s="30">
        <f t="shared" si="0"/>
        <v>-1644366</v>
      </c>
      <c r="I17" s="29">
        <f t="shared" si="0"/>
        <v>74824029</v>
      </c>
      <c r="J17" s="31">
        <f t="shared" si="0"/>
        <v>-38190680</v>
      </c>
      <c r="K17" s="27">
        <f t="shared" si="0"/>
        <v>-42162220</v>
      </c>
      <c r="L17" s="28">
        <f t="shared" si="0"/>
        <v>-40716471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-49449621</v>
      </c>
      <c r="D26" s="19">
        <v>-80908545</v>
      </c>
      <c r="E26" s="20">
        <v>-101562994</v>
      </c>
      <c r="F26" s="21">
        <v>-76235200</v>
      </c>
      <c r="G26" s="19">
        <v>-88358701</v>
      </c>
      <c r="H26" s="20">
        <v>-88358701</v>
      </c>
      <c r="I26" s="22">
        <v>-70966424</v>
      </c>
      <c r="J26" s="23">
        <v>-89097962</v>
      </c>
      <c r="K26" s="19">
        <v>-117588816</v>
      </c>
      <c r="L26" s="20">
        <v>-65142949</v>
      </c>
    </row>
    <row r="27" spans="1:12" x14ac:dyDescent="0.25">
      <c r="A27" s="25" t="s">
        <v>39</v>
      </c>
      <c r="B27" s="26" t="s">
        <v>19</v>
      </c>
      <c r="C27" s="27">
        <f>SUM(C21:C26)</f>
        <v>-49449621</v>
      </c>
      <c r="D27" s="27">
        <f t="shared" ref="D27:L27" si="1">SUM(D21:D26)</f>
        <v>-80908545</v>
      </c>
      <c r="E27" s="28">
        <f t="shared" si="1"/>
        <v>-101562994</v>
      </c>
      <c r="F27" s="29">
        <f t="shared" si="1"/>
        <v>-76235200</v>
      </c>
      <c r="G27" s="27">
        <f t="shared" si="1"/>
        <v>-88358701</v>
      </c>
      <c r="H27" s="28">
        <f t="shared" si="1"/>
        <v>-88358701</v>
      </c>
      <c r="I27" s="30">
        <f t="shared" si="1"/>
        <v>-70966424</v>
      </c>
      <c r="J27" s="31">
        <f t="shared" si="1"/>
        <v>-89097962</v>
      </c>
      <c r="K27" s="27">
        <f t="shared" si="1"/>
        <v>-117588816</v>
      </c>
      <c r="L27" s="28">
        <f t="shared" si="1"/>
        <v>-65142949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29688929</v>
      </c>
      <c r="D38" s="33">
        <f t="shared" ref="D38:L38" si="3">+D17+D27+D36</f>
        <v>-15249164</v>
      </c>
      <c r="E38" s="34">
        <f t="shared" si="3"/>
        <v>-71200319</v>
      </c>
      <c r="F38" s="35">
        <f t="shared" si="3"/>
        <v>-77548645</v>
      </c>
      <c r="G38" s="33">
        <f t="shared" si="3"/>
        <v>-90003067</v>
      </c>
      <c r="H38" s="34">
        <f t="shared" si="3"/>
        <v>-90003067</v>
      </c>
      <c r="I38" s="36">
        <f t="shared" si="3"/>
        <v>3857605</v>
      </c>
      <c r="J38" s="37">
        <f t="shared" si="3"/>
        <v>-127288642</v>
      </c>
      <c r="K38" s="33">
        <f t="shared" si="3"/>
        <v>-159751036</v>
      </c>
      <c r="L38" s="34">
        <f t="shared" si="3"/>
        <v>-105859420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-127288642</v>
      </c>
      <c r="L39" s="34">
        <v>-287039678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29688929</v>
      </c>
      <c r="D40" s="45">
        <f t="shared" si="4"/>
        <v>-15249164</v>
      </c>
      <c r="E40" s="46">
        <f t="shared" si="4"/>
        <v>-71200319</v>
      </c>
      <c r="F40" s="47">
        <f t="shared" si="4"/>
        <v>-77548645</v>
      </c>
      <c r="G40" s="45">
        <f t="shared" si="4"/>
        <v>-90003067</v>
      </c>
      <c r="H40" s="46">
        <f t="shared" si="4"/>
        <v>-90003067</v>
      </c>
      <c r="I40" s="48">
        <v>3857605</v>
      </c>
      <c r="J40" s="49">
        <f>+J38+J39</f>
        <v>-127288642</v>
      </c>
      <c r="K40" s="45">
        <f>+K38+K39</f>
        <v>-287039678</v>
      </c>
      <c r="L40" s="46">
        <f>+L38+L39</f>
        <v>-392899098</v>
      </c>
    </row>
    <row r="41" spans="1:12" x14ac:dyDescent="0.25">
      <c r="A41" s="50" t="s">
        <v>72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72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519781962</v>
      </c>
      <c r="G7" s="19">
        <v>504045378</v>
      </c>
      <c r="H7" s="20">
        <v>504045378</v>
      </c>
      <c r="I7" s="22">
        <v>0</v>
      </c>
      <c r="J7" s="23">
        <v>505943573</v>
      </c>
      <c r="K7" s="19">
        <v>535911034</v>
      </c>
      <c r="L7" s="20">
        <v>553308809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1729306</v>
      </c>
      <c r="G8" s="19">
        <v>477340</v>
      </c>
      <c r="H8" s="20">
        <v>477340</v>
      </c>
      <c r="I8" s="22">
        <v>0</v>
      </c>
      <c r="J8" s="23">
        <v>1118088</v>
      </c>
      <c r="K8" s="19">
        <v>1168219</v>
      </c>
      <c r="L8" s="20">
        <v>1278661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512457928</v>
      </c>
      <c r="G9" s="19">
        <v>501465445</v>
      </c>
      <c r="H9" s="20">
        <v>501465445</v>
      </c>
      <c r="I9" s="22">
        <v>0</v>
      </c>
      <c r="J9" s="23">
        <v>552897122</v>
      </c>
      <c r="K9" s="19">
        <v>597138136</v>
      </c>
      <c r="L9" s="20">
        <v>597138136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70000000</v>
      </c>
      <c r="G10" s="19">
        <v>45000000</v>
      </c>
      <c r="H10" s="20">
        <v>45000000</v>
      </c>
      <c r="I10" s="22">
        <v>0</v>
      </c>
      <c r="J10" s="23">
        <v>50000000</v>
      </c>
      <c r="K10" s="19">
        <v>40138000</v>
      </c>
      <c r="L10" s="20">
        <v>50300000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-172158350</v>
      </c>
      <c r="G14" s="19">
        <v>-230905791</v>
      </c>
      <c r="H14" s="20">
        <v>-230905791</v>
      </c>
      <c r="I14" s="22">
        <v>0</v>
      </c>
      <c r="J14" s="23">
        <v>-186604978</v>
      </c>
      <c r="K14" s="19">
        <v>-195654749</v>
      </c>
      <c r="L14" s="20">
        <v>-192665386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-2042844</v>
      </c>
      <c r="G16" s="19">
        <v>-2042844</v>
      </c>
      <c r="H16" s="20">
        <v>-2042844</v>
      </c>
      <c r="I16" s="22">
        <v>0</v>
      </c>
      <c r="J16" s="23">
        <v>-2132729</v>
      </c>
      <c r="K16" s="19">
        <v>-2228702</v>
      </c>
      <c r="L16" s="20">
        <v>-2284419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929768002</v>
      </c>
      <c r="G17" s="27">
        <f t="shared" si="0"/>
        <v>818039528</v>
      </c>
      <c r="H17" s="30">
        <f t="shared" si="0"/>
        <v>818039528</v>
      </c>
      <c r="I17" s="29">
        <f t="shared" si="0"/>
        <v>0</v>
      </c>
      <c r="J17" s="31">
        <f t="shared" si="0"/>
        <v>921221076</v>
      </c>
      <c r="K17" s="27">
        <f t="shared" si="0"/>
        <v>976471938</v>
      </c>
      <c r="L17" s="28">
        <f t="shared" si="0"/>
        <v>1007075801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-102076875</v>
      </c>
      <c r="G26" s="19">
        <v>-78263375</v>
      </c>
      <c r="H26" s="20">
        <v>-78263375</v>
      </c>
      <c r="I26" s="22">
        <v>0</v>
      </c>
      <c r="J26" s="23">
        <v>-56120000</v>
      </c>
      <c r="K26" s="19">
        <v>-42965554</v>
      </c>
      <c r="L26" s="20">
        <v>-53703879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-102076875</v>
      </c>
      <c r="G27" s="27">
        <f t="shared" si="1"/>
        <v>-78263375</v>
      </c>
      <c r="H27" s="28">
        <f t="shared" si="1"/>
        <v>-78263375</v>
      </c>
      <c r="I27" s="30">
        <f t="shared" si="1"/>
        <v>0</v>
      </c>
      <c r="J27" s="31">
        <f t="shared" si="1"/>
        <v>-56120000</v>
      </c>
      <c r="K27" s="27">
        <f t="shared" si="1"/>
        <v>-42965554</v>
      </c>
      <c r="L27" s="28">
        <f t="shared" si="1"/>
        <v>-53703879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827691127</v>
      </c>
      <c r="G38" s="33">
        <f t="shared" si="3"/>
        <v>739776153</v>
      </c>
      <c r="H38" s="34">
        <f t="shared" si="3"/>
        <v>739776153</v>
      </c>
      <c r="I38" s="36">
        <f t="shared" si="3"/>
        <v>0</v>
      </c>
      <c r="J38" s="37">
        <f t="shared" si="3"/>
        <v>865101076</v>
      </c>
      <c r="K38" s="33">
        <f t="shared" si="3"/>
        <v>933506384</v>
      </c>
      <c r="L38" s="34">
        <f t="shared" si="3"/>
        <v>953371922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827691127</v>
      </c>
      <c r="G40" s="45">
        <f t="shared" si="4"/>
        <v>739776153</v>
      </c>
      <c r="H40" s="46">
        <f t="shared" si="4"/>
        <v>739776153</v>
      </c>
      <c r="I40" s="48">
        <v>0</v>
      </c>
      <c r="J40" s="49">
        <f>+J38+J39</f>
        <v>865101076</v>
      </c>
      <c r="K40" s="45">
        <f>+K38+K39</f>
        <v>933506384</v>
      </c>
      <c r="L40" s="46">
        <f>+L38+L39</f>
        <v>953371922</v>
      </c>
    </row>
    <row r="41" spans="1:12" x14ac:dyDescent="0.25">
      <c r="A41" s="50" t="s">
        <v>72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1194637</v>
      </c>
      <c r="D7" s="19">
        <v>1483507</v>
      </c>
      <c r="E7" s="20">
        <v>1741069</v>
      </c>
      <c r="F7" s="21">
        <v>2242565</v>
      </c>
      <c r="G7" s="19">
        <v>2242565</v>
      </c>
      <c r="H7" s="20">
        <v>2242565</v>
      </c>
      <c r="I7" s="22">
        <v>652126</v>
      </c>
      <c r="J7" s="23">
        <v>2658056</v>
      </c>
      <c r="K7" s="19">
        <v>2797604</v>
      </c>
      <c r="L7" s="20">
        <v>2902515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51034162</v>
      </c>
      <c r="D9" s="19">
        <v>33969715</v>
      </c>
      <c r="E9" s="20">
        <v>20547570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20771978</v>
      </c>
      <c r="E10" s="20">
        <v>3069088</v>
      </c>
      <c r="F10" s="21">
        <v>32067000</v>
      </c>
      <c r="G10" s="19">
        <v>32067000</v>
      </c>
      <c r="H10" s="20">
        <v>32067000</v>
      </c>
      <c r="I10" s="22">
        <v>0</v>
      </c>
      <c r="J10" s="23">
        <v>20000000</v>
      </c>
      <c r="K10" s="19">
        <v>20000000</v>
      </c>
      <c r="L10" s="20">
        <v>21000000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-8033092</v>
      </c>
      <c r="G14" s="19">
        <v>-8086976</v>
      </c>
      <c r="H14" s="20">
        <v>-8086976</v>
      </c>
      <c r="I14" s="22">
        <v>-4376</v>
      </c>
      <c r="J14" s="23">
        <v>-13692056</v>
      </c>
      <c r="K14" s="19">
        <v>-8795368</v>
      </c>
      <c r="L14" s="20">
        <v>-9064287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52228799</v>
      </c>
      <c r="D17" s="27">
        <f t="shared" ref="D17:L17" si="0">SUM(D6:D16)</f>
        <v>56225200</v>
      </c>
      <c r="E17" s="28">
        <f t="shared" si="0"/>
        <v>25357727</v>
      </c>
      <c r="F17" s="29">
        <f t="shared" si="0"/>
        <v>26276473</v>
      </c>
      <c r="G17" s="27">
        <f t="shared" si="0"/>
        <v>26222589</v>
      </c>
      <c r="H17" s="30">
        <f t="shared" si="0"/>
        <v>26222589</v>
      </c>
      <c r="I17" s="29">
        <f t="shared" si="0"/>
        <v>647750</v>
      </c>
      <c r="J17" s="31">
        <f t="shared" si="0"/>
        <v>8966000</v>
      </c>
      <c r="K17" s="27">
        <f t="shared" si="0"/>
        <v>14002236</v>
      </c>
      <c r="L17" s="28">
        <f t="shared" si="0"/>
        <v>14838228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-23716810</v>
      </c>
      <c r="E26" s="20">
        <v>-15515259</v>
      </c>
      <c r="F26" s="21">
        <v>-41667930</v>
      </c>
      <c r="G26" s="19">
        <v>-37167932</v>
      </c>
      <c r="H26" s="20">
        <v>-37167932</v>
      </c>
      <c r="I26" s="22">
        <v>-29936024</v>
      </c>
      <c r="J26" s="23">
        <v>-30135472</v>
      </c>
      <c r="K26" s="19">
        <v>-51439300</v>
      </c>
      <c r="L26" s="20">
        <v>-53749350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-23716810</v>
      </c>
      <c r="E27" s="28">
        <f t="shared" si="1"/>
        <v>-15515259</v>
      </c>
      <c r="F27" s="29">
        <f t="shared" si="1"/>
        <v>-41667930</v>
      </c>
      <c r="G27" s="27">
        <f t="shared" si="1"/>
        <v>-37167932</v>
      </c>
      <c r="H27" s="28">
        <f t="shared" si="1"/>
        <v>-37167932</v>
      </c>
      <c r="I27" s="30">
        <f t="shared" si="1"/>
        <v>-29936024</v>
      </c>
      <c r="J27" s="31">
        <f t="shared" si="1"/>
        <v>-30135472</v>
      </c>
      <c r="K27" s="27">
        <f t="shared" si="1"/>
        <v>-51439300</v>
      </c>
      <c r="L27" s="28">
        <f t="shared" si="1"/>
        <v>-53749350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52228799</v>
      </c>
      <c r="D38" s="33">
        <f t="shared" ref="D38:L38" si="3">+D17+D27+D36</f>
        <v>32508390</v>
      </c>
      <c r="E38" s="34">
        <f t="shared" si="3"/>
        <v>9842468</v>
      </c>
      <c r="F38" s="35">
        <f t="shared" si="3"/>
        <v>-15391457</v>
      </c>
      <c r="G38" s="33">
        <f t="shared" si="3"/>
        <v>-10945343</v>
      </c>
      <c r="H38" s="34">
        <f t="shared" si="3"/>
        <v>-10945343</v>
      </c>
      <c r="I38" s="36">
        <f t="shared" si="3"/>
        <v>-29288274</v>
      </c>
      <c r="J38" s="37">
        <f t="shared" si="3"/>
        <v>-21169472</v>
      </c>
      <c r="K38" s="33">
        <f t="shared" si="3"/>
        <v>-37437064</v>
      </c>
      <c r="L38" s="34">
        <f t="shared" si="3"/>
        <v>-38911122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-21169472</v>
      </c>
      <c r="L39" s="34">
        <v>-58606536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52228799</v>
      </c>
      <c r="D40" s="45">
        <f t="shared" si="4"/>
        <v>32508390</v>
      </c>
      <c r="E40" s="46">
        <f t="shared" si="4"/>
        <v>9842468</v>
      </c>
      <c r="F40" s="47">
        <f t="shared" si="4"/>
        <v>-15391457</v>
      </c>
      <c r="G40" s="45">
        <f t="shared" si="4"/>
        <v>-10945343</v>
      </c>
      <c r="H40" s="46">
        <f t="shared" si="4"/>
        <v>-10945343</v>
      </c>
      <c r="I40" s="48">
        <v>-29341351</v>
      </c>
      <c r="J40" s="49">
        <f>+J38+J39</f>
        <v>-21169472</v>
      </c>
      <c r="K40" s="45">
        <f>+K38+K39</f>
        <v>-58606536</v>
      </c>
      <c r="L40" s="46">
        <f>+L38+L39</f>
        <v>-97517658</v>
      </c>
    </row>
    <row r="41" spans="1:12" x14ac:dyDescent="0.25">
      <c r="A41" s="50" t="s">
        <v>72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72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-3685084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-3685084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-3685084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-3685084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72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72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72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90754866</v>
      </c>
      <c r="D7" s="19">
        <v>104993362</v>
      </c>
      <c r="E7" s="20">
        <v>91949857</v>
      </c>
      <c r="F7" s="21">
        <v>161888304</v>
      </c>
      <c r="G7" s="19">
        <v>161888304</v>
      </c>
      <c r="H7" s="20">
        <v>161888304</v>
      </c>
      <c r="I7" s="22">
        <v>96050478</v>
      </c>
      <c r="J7" s="23">
        <v>169085405</v>
      </c>
      <c r="K7" s="19">
        <v>190187260</v>
      </c>
      <c r="L7" s="20">
        <v>194941941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629880</v>
      </c>
      <c r="G8" s="19">
        <v>629880</v>
      </c>
      <c r="H8" s="20">
        <v>629880</v>
      </c>
      <c r="I8" s="22">
        <v>0</v>
      </c>
      <c r="J8" s="23">
        <v>427846</v>
      </c>
      <c r="K8" s="19">
        <v>447104</v>
      </c>
      <c r="L8" s="20">
        <v>458281</v>
      </c>
    </row>
    <row r="9" spans="1:12" x14ac:dyDescent="0.25">
      <c r="A9" s="24" t="s">
        <v>24</v>
      </c>
      <c r="B9" s="18" t="s">
        <v>25</v>
      </c>
      <c r="C9" s="19">
        <v>10860512</v>
      </c>
      <c r="D9" s="19">
        <v>31634782</v>
      </c>
      <c r="E9" s="20">
        <v>28500424</v>
      </c>
      <c r="F9" s="21">
        <v>0</v>
      </c>
      <c r="G9" s="19">
        <v>0</v>
      </c>
      <c r="H9" s="20">
        <v>0</v>
      </c>
      <c r="I9" s="22">
        <v>39372701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10230000</v>
      </c>
      <c r="G10" s="19">
        <v>10230000</v>
      </c>
      <c r="H10" s="20">
        <v>10230000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44128500</v>
      </c>
      <c r="K11" s="19">
        <v>44524997</v>
      </c>
      <c r="L11" s="20">
        <v>45638122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-127409739</v>
      </c>
      <c r="D14" s="19">
        <v>-125976349</v>
      </c>
      <c r="E14" s="20">
        <v>-100912821</v>
      </c>
      <c r="F14" s="21">
        <v>-110359476</v>
      </c>
      <c r="G14" s="19">
        <v>-118557390</v>
      </c>
      <c r="H14" s="20">
        <v>-118557390</v>
      </c>
      <c r="I14" s="22">
        <v>-132323509</v>
      </c>
      <c r="J14" s="23">
        <v>-100160980</v>
      </c>
      <c r="K14" s="19">
        <v>-105434560</v>
      </c>
      <c r="L14" s="20">
        <v>-109575425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-25794361</v>
      </c>
      <c r="D17" s="27">
        <f t="shared" ref="D17:L17" si="0">SUM(D6:D16)</f>
        <v>10651795</v>
      </c>
      <c r="E17" s="28">
        <f t="shared" si="0"/>
        <v>19537460</v>
      </c>
      <c r="F17" s="29">
        <f t="shared" si="0"/>
        <v>62388708</v>
      </c>
      <c r="G17" s="27">
        <f t="shared" si="0"/>
        <v>54190794</v>
      </c>
      <c r="H17" s="30">
        <f t="shared" si="0"/>
        <v>54190794</v>
      </c>
      <c r="I17" s="29">
        <f t="shared" si="0"/>
        <v>3099670</v>
      </c>
      <c r="J17" s="31">
        <f t="shared" si="0"/>
        <v>113480771</v>
      </c>
      <c r="K17" s="27">
        <f t="shared" si="0"/>
        <v>129724801</v>
      </c>
      <c r="L17" s="28">
        <f t="shared" si="0"/>
        <v>131462919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-25794361</v>
      </c>
      <c r="D38" s="33">
        <f t="shared" ref="D38:L38" si="3">+D17+D27+D36</f>
        <v>10651795</v>
      </c>
      <c r="E38" s="34">
        <f t="shared" si="3"/>
        <v>19537460</v>
      </c>
      <c r="F38" s="35">
        <f t="shared" si="3"/>
        <v>62388708</v>
      </c>
      <c r="G38" s="33">
        <f t="shared" si="3"/>
        <v>54190794</v>
      </c>
      <c r="H38" s="34">
        <f t="shared" si="3"/>
        <v>54190794</v>
      </c>
      <c r="I38" s="36">
        <f t="shared" si="3"/>
        <v>3099670</v>
      </c>
      <c r="J38" s="37">
        <f t="shared" si="3"/>
        <v>113480771</v>
      </c>
      <c r="K38" s="33">
        <f t="shared" si="3"/>
        <v>129724801</v>
      </c>
      <c r="L38" s="34">
        <f t="shared" si="3"/>
        <v>131462919</v>
      </c>
    </row>
    <row r="39" spans="1:12" x14ac:dyDescent="0.25">
      <c r="A39" s="24" t="s">
        <v>47</v>
      </c>
      <c r="B39" s="18" t="s">
        <v>48</v>
      </c>
      <c r="C39" s="33">
        <v>28023027</v>
      </c>
      <c r="D39" s="33">
        <v>2402651</v>
      </c>
      <c r="E39" s="34">
        <v>13073748</v>
      </c>
      <c r="F39" s="35">
        <v>13073748</v>
      </c>
      <c r="G39" s="33">
        <v>13073748</v>
      </c>
      <c r="H39" s="34">
        <v>13073748</v>
      </c>
      <c r="I39" s="36">
        <v>-1393878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2228666</v>
      </c>
      <c r="D40" s="45">
        <f t="shared" si="4"/>
        <v>13054446</v>
      </c>
      <c r="E40" s="46">
        <f t="shared" si="4"/>
        <v>32611208</v>
      </c>
      <c r="F40" s="47">
        <f t="shared" si="4"/>
        <v>75462456</v>
      </c>
      <c r="G40" s="45">
        <f t="shared" si="4"/>
        <v>67264542</v>
      </c>
      <c r="H40" s="46">
        <f t="shared" si="4"/>
        <v>67264542</v>
      </c>
      <c r="I40" s="48">
        <v>1705792</v>
      </c>
      <c r="J40" s="49">
        <f>+J38+J39</f>
        <v>113480771</v>
      </c>
      <c r="K40" s="45">
        <f>+K38+K39</f>
        <v>129724801</v>
      </c>
      <c r="L40" s="46">
        <f>+L38+L39</f>
        <v>131462919</v>
      </c>
    </row>
    <row r="41" spans="1:12" x14ac:dyDescent="0.25">
      <c r="A41" s="50" t="s">
        <v>72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36509554</v>
      </c>
      <c r="G7" s="19">
        <v>36509554</v>
      </c>
      <c r="H7" s="20">
        <v>36509554</v>
      </c>
      <c r="I7" s="22">
        <v>0</v>
      </c>
      <c r="J7" s="23">
        <v>11154400</v>
      </c>
      <c r="K7" s="19">
        <v>14584000</v>
      </c>
      <c r="L7" s="20">
        <v>15225696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100000</v>
      </c>
      <c r="K8" s="19">
        <v>104600</v>
      </c>
      <c r="L8" s="20">
        <v>109202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-93670116</v>
      </c>
      <c r="G14" s="19">
        <v>-93670116</v>
      </c>
      <c r="H14" s="20">
        <v>-93670116</v>
      </c>
      <c r="I14" s="22">
        <v>315</v>
      </c>
      <c r="J14" s="23">
        <v>-30570000</v>
      </c>
      <c r="K14" s="19">
        <v>-32706000</v>
      </c>
      <c r="L14" s="20">
        <v>-33510400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-57160562</v>
      </c>
      <c r="G17" s="27">
        <f t="shared" si="0"/>
        <v>-57160562</v>
      </c>
      <c r="H17" s="30">
        <f t="shared" si="0"/>
        <v>-57160562</v>
      </c>
      <c r="I17" s="29">
        <f t="shared" si="0"/>
        <v>315</v>
      </c>
      <c r="J17" s="31">
        <f t="shared" si="0"/>
        <v>-19315600</v>
      </c>
      <c r="K17" s="27">
        <f t="shared" si="0"/>
        <v>-18017400</v>
      </c>
      <c r="L17" s="28">
        <f t="shared" si="0"/>
        <v>-18175502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-57160562</v>
      </c>
      <c r="G38" s="33">
        <f t="shared" si="3"/>
        <v>-57160562</v>
      </c>
      <c r="H38" s="34">
        <f t="shared" si="3"/>
        <v>-57160562</v>
      </c>
      <c r="I38" s="36">
        <f t="shared" si="3"/>
        <v>315</v>
      </c>
      <c r="J38" s="37">
        <f t="shared" si="3"/>
        <v>-19315600</v>
      </c>
      <c r="K38" s="33">
        <f t="shared" si="3"/>
        <v>-18017400</v>
      </c>
      <c r="L38" s="34">
        <f t="shared" si="3"/>
        <v>-18175502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-57160562</v>
      </c>
      <c r="G40" s="45">
        <f t="shared" si="4"/>
        <v>-57160562</v>
      </c>
      <c r="H40" s="46">
        <f t="shared" si="4"/>
        <v>-57160562</v>
      </c>
      <c r="I40" s="48">
        <v>315</v>
      </c>
      <c r="J40" s="49">
        <f>+J38+J39</f>
        <v>-19315600</v>
      </c>
      <c r="K40" s="45">
        <f>+K38+K39</f>
        <v>-18017400</v>
      </c>
      <c r="L40" s="46">
        <f>+L38+L39</f>
        <v>-18175502</v>
      </c>
    </row>
    <row r="41" spans="1:12" x14ac:dyDescent="0.25">
      <c r="A41" s="50" t="s">
        <v>72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11391211</v>
      </c>
      <c r="G7" s="19">
        <v>11391211</v>
      </c>
      <c r="H7" s="20">
        <v>11391211</v>
      </c>
      <c r="I7" s="22">
        <v>0</v>
      </c>
      <c r="J7" s="23">
        <v>18090722</v>
      </c>
      <c r="K7" s="19">
        <v>23631006</v>
      </c>
      <c r="L7" s="20">
        <v>24221781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7889359</v>
      </c>
      <c r="G9" s="19">
        <v>7889359</v>
      </c>
      <c r="H9" s="20">
        <v>7889359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-11215371</v>
      </c>
      <c r="G14" s="19">
        <v>-11078359</v>
      </c>
      <c r="H14" s="20">
        <v>-11078359</v>
      </c>
      <c r="I14" s="22">
        <v>6650657</v>
      </c>
      <c r="J14" s="23">
        <v>-9251906</v>
      </c>
      <c r="K14" s="19">
        <v>-9513962</v>
      </c>
      <c r="L14" s="20">
        <v>-9989660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8065199</v>
      </c>
      <c r="G17" s="27">
        <f t="shared" si="0"/>
        <v>8202211</v>
      </c>
      <c r="H17" s="30">
        <f t="shared" si="0"/>
        <v>8202211</v>
      </c>
      <c r="I17" s="29">
        <f t="shared" si="0"/>
        <v>6650657</v>
      </c>
      <c r="J17" s="31">
        <f t="shared" si="0"/>
        <v>8838816</v>
      </c>
      <c r="K17" s="27">
        <f t="shared" si="0"/>
        <v>14117044</v>
      </c>
      <c r="L17" s="28">
        <f t="shared" si="0"/>
        <v>14232121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8065199</v>
      </c>
      <c r="G38" s="33">
        <f t="shared" si="3"/>
        <v>8202211</v>
      </c>
      <c r="H38" s="34">
        <f t="shared" si="3"/>
        <v>8202211</v>
      </c>
      <c r="I38" s="36">
        <f t="shared" si="3"/>
        <v>6650657</v>
      </c>
      <c r="J38" s="37">
        <f t="shared" si="3"/>
        <v>8838816</v>
      </c>
      <c r="K38" s="33">
        <f t="shared" si="3"/>
        <v>14117044</v>
      </c>
      <c r="L38" s="34">
        <f t="shared" si="3"/>
        <v>14232121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8065199</v>
      </c>
      <c r="G40" s="45">
        <f t="shared" si="4"/>
        <v>8202211</v>
      </c>
      <c r="H40" s="46">
        <f t="shared" si="4"/>
        <v>8202211</v>
      </c>
      <c r="I40" s="48">
        <v>1273605</v>
      </c>
      <c r="J40" s="49">
        <f>+J38+J39</f>
        <v>8838816</v>
      </c>
      <c r="K40" s="45">
        <f>+K38+K39</f>
        <v>14117044</v>
      </c>
      <c r="L40" s="46">
        <f>+L38+L39</f>
        <v>14232121</v>
      </c>
    </row>
    <row r="41" spans="1:12" x14ac:dyDescent="0.25">
      <c r="A41" s="50" t="s">
        <v>72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87400000</v>
      </c>
      <c r="K7" s="19">
        <v>91080000</v>
      </c>
      <c r="L7" s="20">
        <v>92920000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-205144172</v>
      </c>
      <c r="G14" s="19">
        <v>-333653284</v>
      </c>
      <c r="H14" s="20">
        <v>-333653284</v>
      </c>
      <c r="I14" s="22">
        <v>0</v>
      </c>
      <c r="J14" s="23">
        <v>-406077503</v>
      </c>
      <c r="K14" s="19">
        <v>-321745528</v>
      </c>
      <c r="L14" s="20">
        <v>-329663373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-50000000</v>
      </c>
      <c r="G16" s="19">
        <v>0</v>
      </c>
      <c r="H16" s="20">
        <v>0</v>
      </c>
      <c r="I16" s="22">
        <v>0</v>
      </c>
      <c r="J16" s="23">
        <v>-25000000</v>
      </c>
      <c r="K16" s="19">
        <v>-50000000</v>
      </c>
      <c r="L16" s="20">
        <v>-75000000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-255144172</v>
      </c>
      <c r="G17" s="27">
        <f t="shared" si="0"/>
        <v>-333653284</v>
      </c>
      <c r="H17" s="30">
        <f t="shared" si="0"/>
        <v>-333653284</v>
      </c>
      <c r="I17" s="29">
        <f t="shared" si="0"/>
        <v>0</v>
      </c>
      <c r="J17" s="31">
        <f t="shared" si="0"/>
        <v>-343677503</v>
      </c>
      <c r="K17" s="27">
        <f t="shared" si="0"/>
        <v>-280665528</v>
      </c>
      <c r="L17" s="28">
        <f t="shared" si="0"/>
        <v>-311743373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-330280000</v>
      </c>
      <c r="G26" s="19">
        <v>-376698578</v>
      </c>
      <c r="H26" s="20">
        <v>-376698578</v>
      </c>
      <c r="I26" s="22">
        <v>0</v>
      </c>
      <c r="J26" s="23">
        <v>-329268658</v>
      </c>
      <c r="K26" s="19">
        <v>-414985432</v>
      </c>
      <c r="L26" s="20">
        <v>-370030783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-330280000</v>
      </c>
      <c r="G27" s="27">
        <f t="shared" si="1"/>
        <v>-376698578</v>
      </c>
      <c r="H27" s="28">
        <f t="shared" si="1"/>
        <v>-376698578</v>
      </c>
      <c r="I27" s="30">
        <f t="shared" si="1"/>
        <v>0</v>
      </c>
      <c r="J27" s="31">
        <f t="shared" si="1"/>
        <v>-329268658</v>
      </c>
      <c r="K27" s="27">
        <f t="shared" si="1"/>
        <v>-414985432</v>
      </c>
      <c r="L27" s="28">
        <f t="shared" si="1"/>
        <v>-370030783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-585424172</v>
      </c>
      <c r="G38" s="33">
        <f t="shared" si="3"/>
        <v>-710351862</v>
      </c>
      <c r="H38" s="34">
        <f t="shared" si="3"/>
        <v>-710351862</v>
      </c>
      <c r="I38" s="36">
        <f t="shared" si="3"/>
        <v>0</v>
      </c>
      <c r="J38" s="37">
        <f t="shared" si="3"/>
        <v>-672946161</v>
      </c>
      <c r="K38" s="33">
        <f t="shared" si="3"/>
        <v>-695650960</v>
      </c>
      <c r="L38" s="34">
        <f t="shared" si="3"/>
        <v>-681774156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-585424172</v>
      </c>
      <c r="G40" s="45">
        <f t="shared" si="4"/>
        <v>-710351862</v>
      </c>
      <c r="H40" s="46">
        <f t="shared" si="4"/>
        <v>-710351862</v>
      </c>
      <c r="I40" s="48">
        <v>0</v>
      </c>
      <c r="J40" s="49">
        <f>+J38+J39</f>
        <v>-672946161</v>
      </c>
      <c r="K40" s="45">
        <f>+K38+K39</f>
        <v>-695650960</v>
      </c>
      <c r="L40" s="46">
        <f>+L38+L39</f>
        <v>-681774156</v>
      </c>
    </row>
    <row r="41" spans="1:12" x14ac:dyDescent="0.25">
      <c r="A41" s="50" t="s">
        <v>72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42102</v>
      </c>
      <c r="D7" s="19">
        <v>47021</v>
      </c>
      <c r="E7" s="20">
        <v>48895</v>
      </c>
      <c r="F7" s="21">
        <v>21087646</v>
      </c>
      <c r="G7" s="19">
        <v>26816061</v>
      </c>
      <c r="H7" s="20">
        <v>26816061</v>
      </c>
      <c r="I7" s="22">
        <v>0</v>
      </c>
      <c r="J7" s="23">
        <v>52220376</v>
      </c>
      <c r="K7" s="19">
        <v>54622513</v>
      </c>
      <c r="L7" s="20">
        <v>57025904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3637539</v>
      </c>
      <c r="G9" s="19">
        <v>3637539</v>
      </c>
      <c r="H9" s="20">
        <v>3637539</v>
      </c>
      <c r="I9" s="22">
        <v>0</v>
      </c>
      <c r="J9" s="23">
        <v>2500000</v>
      </c>
      <c r="K9" s="19">
        <v>2500000</v>
      </c>
      <c r="L9" s="20">
        <v>2500000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-2335485</v>
      </c>
      <c r="E14" s="20">
        <v>-1127520</v>
      </c>
      <c r="F14" s="21">
        <v>-19497267</v>
      </c>
      <c r="G14" s="19">
        <v>-19497267</v>
      </c>
      <c r="H14" s="20">
        <v>-19497267</v>
      </c>
      <c r="I14" s="22">
        <v>-665719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42102</v>
      </c>
      <c r="D17" s="27">
        <f t="shared" ref="D17:L17" si="0">SUM(D6:D16)</f>
        <v>-2288464</v>
      </c>
      <c r="E17" s="28">
        <f t="shared" si="0"/>
        <v>-1078625</v>
      </c>
      <c r="F17" s="29">
        <f t="shared" si="0"/>
        <v>5227918</v>
      </c>
      <c r="G17" s="27">
        <f t="shared" si="0"/>
        <v>10956333</v>
      </c>
      <c r="H17" s="30">
        <f t="shared" si="0"/>
        <v>10956333</v>
      </c>
      <c r="I17" s="29">
        <f t="shared" si="0"/>
        <v>-665719</v>
      </c>
      <c r="J17" s="31">
        <f t="shared" si="0"/>
        <v>54720376</v>
      </c>
      <c r="K17" s="27">
        <f t="shared" si="0"/>
        <v>57122513</v>
      </c>
      <c r="L17" s="28">
        <f t="shared" si="0"/>
        <v>59525904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42102</v>
      </c>
      <c r="D38" s="33">
        <f t="shared" ref="D38:L38" si="3">+D17+D27+D36</f>
        <v>-2288464</v>
      </c>
      <c r="E38" s="34">
        <f t="shared" si="3"/>
        <v>-1078625</v>
      </c>
      <c r="F38" s="35">
        <f t="shared" si="3"/>
        <v>5227918</v>
      </c>
      <c r="G38" s="33">
        <f t="shared" si="3"/>
        <v>10956333</v>
      </c>
      <c r="H38" s="34">
        <f t="shared" si="3"/>
        <v>10956333</v>
      </c>
      <c r="I38" s="36">
        <f t="shared" si="3"/>
        <v>-665719</v>
      </c>
      <c r="J38" s="37">
        <f t="shared" si="3"/>
        <v>54720376</v>
      </c>
      <c r="K38" s="33">
        <f t="shared" si="3"/>
        <v>57122513</v>
      </c>
      <c r="L38" s="34">
        <f t="shared" si="3"/>
        <v>59525904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42102</v>
      </c>
      <c r="E39" s="34">
        <v>-2222739</v>
      </c>
      <c r="F39" s="35">
        <v>0</v>
      </c>
      <c r="G39" s="33">
        <v>0</v>
      </c>
      <c r="H39" s="34">
        <v>0</v>
      </c>
      <c r="I39" s="36">
        <v>-3140572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42102</v>
      </c>
      <c r="D40" s="45">
        <f t="shared" si="4"/>
        <v>-2246362</v>
      </c>
      <c r="E40" s="46">
        <f t="shared" si="4"/>
        <v>-3301364</v>
      </c>
      <c r="F40" s="47">
        <f t="shared" si="4"/>
        <v>5227918</v>
      </c>
      <c r="G40" s="45">
        <f t="shared" si="4"/>
        <v>10956333</v>
      </c>
      <c r="H40" s="46">
        <f t="shared" si="4"/>
        <v>10956333</v>
      </c>
      <c r="I40" s="48">
        <v>-3806291</v>
      </c>
      <c r="J40" s="49">
        <f>+J38+J39</f>
        <v>54720376</v>
      </c>
      <c r="K40" s="45">
        <f>+K38+K39</f>
        <v>57122513</v>
      </c>
      <c r="L40" s="46">
        <f>+L38+L39</f>
        <v>59525904</v>
      </c>
    </row>
    <row r="41" spans="1:12" x14ac:dyDescent="0.25">
      <c r="A41" s="50" t="s">
        <v>72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3175616</v>
      </c>
      <c r="D7" s="19">
        <v>4767233</v>
      </c>
      <c r="E7" s="20">
        <v>2657426</v>
      </c>
      <c r="F7" s="21">
        <v>5833485</v>
      </c>
      <c r="G7" s="19">
        <v>6319610</v>
      </c>
      <c r="H7" s="20">
        <v>6319610</v>
      </c>
      <c r="I7" s="22">
        <v>2178743</v>
      </c>
      <c r="J7" s="23">
        <v>6984288</v>
      </c>
      <c r="K7" s="19">
        <v>7305564</v>
      </c>
      <c r="L7" s="20">
        <v>7627008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3013367</v>
      </c>
      <c r="D9" s="19">
        <v>5286</v>
      </c>
      <c r="E9" s="20">
        <v>68252</v>
      </c>
      <c r="F9" s="21">
        <v>0</v>
      </c>
      <c r="G9" s="19">
        <v>0</v>
      </c>
      <c r="H9" s="20">
        <v>0</v>
      </c>
      <c r="I9" s="22">
        <v>305465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-3614</v>
      </c>
      <c r="D14" s="19">
        <v>-474946</v>
      </c>
      <c r="E14" s="20">
        <v>-299290</v>
      </c>
      <c r="F14" s="21">
        <v>0</v>
      </c>
      <c r="G14" s="19">
        <v>0</v>
      </c>
      <c r="H14" s="20">
        <v>0</v>
      </c>
      <c r="I14" s="22">
        <v>-265847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6185369</v>
      </c>
      <c r="D17" s="27">
        <f t="shared" ref="D17:L17" si="0">SUM(D6:D16)</f>
        <v>4297573</v>
      </c>
      <c r="E17" s="28">
        <f t="shared" si="0"/>
        <v>2426388</v>
      </c>
      <c r="F17" s="29">
        <f t="shared" si="0"/>
        <v>5833485</v>
      </c>
      <c r="G17" s="27">
        <f t="shared" si="0"/>
        <v>6319610</v>
      </c>
      <c r="H17" s="30">
        <f t="shared" si="0"/>
        <v>6319610</v>
      </c>
      <c r="I17" s="29">
        <f t="shared" si="0"/>
        <v>2218361</v>
      </c>
      <c r="J17" s="31">
        <f t="shared" si="0"/>
        <v>6984288</v>
      </c>
      <c r="K17" s="27">
        <f t="shared" si="0"/>
        <v>7305564</v>
      </c>
      <c r="L17" s="28">
        <f t="shared" si="0"/>
        <v>7627008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-3281853</v>
      </c>
      <c r="D26" s="19">
        <v>-1390721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-3281853</v>
      </c>
      <c r="D27" s="27">
        <f t="shared" ref="D27:L27" si="1">SUM(D21:D26)</f>
        <v>-1390721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2903516</v>
      </c>
      <c r="D38" s="33">
        <f t="shared" ref="D38:L38" si="3">+D17+D27+D36</f>
        <v>2906852</v>
      </c>
      <c r="E38" s="34">
        <f t="shared" si="3"/>
        <v>2426388</v>
      </c>
      <c r="F38" s="35">
        <f t="shared" si="3"/>
        <v>5833485</v>
      </c>
      <c r="G38" s="33">
        <f t="shared" si="3"/>
        <v>6319610</v>
      </c>
      <c r="H38" s="34">
        <f t="shared" si="3"/>
        <v>6319610</v>
      </c>
      <c r="I38" s="36">
        <f t="shared" si="3"/>
        <v>2218361</v>
      </c>
      <c r="J38" s="37">
        <f t="shared" si="3"/>
        <v>6984288</v>
      </c>
      <c r="K38" s="33">
        <f t="shared" si="3"/>
        <v>7305564</v>
      </c>
      <c r="L38" s="34">
        <f t="shared" si="3"/>
        <v>7627008</v>
      </c>
    </row>
    <row r="39" spans="1:12" x14ac:dyDescent="0.25">
      <c r="A39" s="24" t="s">
        <v>47</v>
      </c>
      <c r="B39" s="18" t="s">
        <v>48</v>
      </c>
      <c r="C39" s="33">
        <v>8697462</v>
      </c>
      <c r="D39" s="33">
        <v>10501904</v>
      </c>
      <c r="E39" s="34">
        <v>13384930</v>
      </c>
      <c r="F39" s="35">
        <v>0</v>
      </c>
      <c r="G39" s="33">
        <v>0</v>
      </c>
      <c r="H39" s="34">
        <v>0</v>
      </c>
      <c r="I39" s="36">
        <v>17795190</v>
      </c>
      <c r="J39" s="37">
        <v>-17795190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11600978</v>
      </c>
      <c r="D40" s="45">
        <f t="shared" si="4"/>
        <v>13408756</v>
      </c>
      <c r="E40" s="46">
        <f t="shared" si="4"/>
        <v>15811318</v>
      </c>
      <c r="F40" s="47">
        <f t="shared" si="4"/>
        <v>5833485</v>
      </c>
      <c r="G40" s="45">
        <f t="shared" si="4"/>
        <v>6319610</v>
      </c>
      <c r="H40" s="46">
        <f t="shared" si="4"/>
        <v>6319610</v>
      </c>
      <c r="I40" s="48">
        <v>20013551</v>
      </c>
      <c r="J40" s="49">
        <f>+J38+J39</f>
        <v>-10810902</v>
      </c>
      <c r="K40" s="45">
        <f>+K38+K39</f>
        <v>7305564</v>
      </c>
      <c r="L40" s="46">
        <f>+L38+L39</f>
        <v>7627008</v>
      </c>
    </row>
    <row r="41" spans="1:12" x14ac:dyDescent="0.25">
      <c r="A41" s="50" t="s">
        <v>72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280054</v>
      </c>
      <c r="D7" s="19">
        <v>530750</v>
      </c>
      <c r="E7" s="20">
        <v>557770</v>
      </c>
      <c r="F7" s="21">
        <v>1597063</v>
      </c>
      <c r="G7" s="19">
        <v>1597063</v>
      </c>
      <c r="H7" s="20">
        <v>1597063</v>
      </c>
      <c r="I7" s="22">
        <v>655259</v>
      </c>
      <c r="J7" s="23">
        <v>22811</v>
      </c>
      <c r="K7" s="19">
        <v>1087</v>
      </c>
      <c r="L7" s="20">
        <v>-1211431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8000000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49161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-2352622</v>
      </c>
      <c r="D14" s="19">
        <v>-1626233</v>
      </c>
      <c r="E14" s="20">
        <v>-1460930</v>
      </c>
      <c r="F14" s="21">
        <v>-3504837</v>
      </c>
      <c r="G14" s="19">
        <v>-4704837</v>
      </c>
      <c r="H14" s="20">
        <v>-4704837</v>
      </c>
      <c r="I14" s="22">
        <v>-1987157</v>
      </c>
      <c r="J14" s="23">
        <v>-3881383</v>
      </c>
      <c r="K14" s="19">
        <v>-3744124</v>
      </c>
      <c r="L14" s="20">
        <v>-5483641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-2072568</v>
      </c>
      <c r="D17" s="27">
        <f t="shared" ref="D17:L17" si="0">SUM(D6:D16)</f>
        <v>-1095483</v>
      </c>
      <c r="E17" s="28">
        <f t="shared" si="0"/>
        <v>-903160</v>
      </c>
      <c r="F17" s="29">
        <f t="shared" si="0"/>
        <v>-1907774</v>
      </c>
      <c r="G17" s="27">
        <f t="shared" si="0"/>
        <v>-3107774</v>
      </c>
      <c r="H17" s="30">
        <f t="shared" si="0"/>
        <v>-3107774</v>
      </c>
      <c r="I17" s="29">
        <f t="shared" si="0"/>
        <v>6717263</v>
      </c>
      <c r="J17" s="31">
        <f t="shared" si="0"/>
        <v>-3858572</v>
      </c>
      <c r="K17" s="27">
        <f t="shared" si="0"/>
        <v>-3743037</v>
      </c>
      <c r="L17" s="28">
        <f t="shared" si="0"/>
        <v>-6695072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-2587378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-2587378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-4659946</v>
      </c>
      <c r="D38" s="33">
        <f t="shared" ref="D38:L38" si="3">+D17+D27+D36</f>
        <v>-1095483</v>
      </c>
      <c r="E38" s="34">
        <f t="shared" si="3"/>
        <v>-903160</v>
      </c>
      <c r="F38" s="35">
        <f t="shared" si="3"/>
        <v>-1907774</v>
      </c>
      <c r="G38" s="33">
        <f t="shared" si="3"/>
        <v>-3107774</v>
      </c>
      <c r="H38" s="34">
        <f t="shared" si="3"/>
        <v>-3107774</v>
      </c>
      <c r="I38" s="36">
        <f t="shared" si="3"/>
        <v>6717263</v>
      </c>
      <c r="J38" s="37">
        <f t="shared" si="3"/>
        <v>-3858572</v>
      </c>
      <c r="K38" s="33">
        <f t="shared" si="3"/>
        <v>-3743037</v>
      </c>
      <c r="L38" s="34">
        <f t="shared" si="3"/>
        <v>-6695072</v>
      </c>
    </row>
    <row r="39" spans="1:12" x14ac:dyDescent="0.25">
      <c r="A39" s="24" t="s">
        <v>47</v>
      </c>
      <c r="B39" s="18" t="s">
        <v>48</v>
      </c>
      <c r="C39" s="33">
        <v>-7975295</v>
      </c>
      <c r="D39" s="33">
        <v>-12672005</v>
      </c>
      <c r="E39" s="34">
        <v>-13767488</v>
      </c>
      <c r="F39" s="35">
        <v>-13767488</v>
      </c>
      <c r="G39" s="33">
        <v>-14634595</v>
      </c>
      <c r="H39" s="34">
        <v>-14634595</v>
      </c>
      <c r="I39" s="36">
        <v>-14634595</v>
      </c>
      <c r="J39" s="37">
        <v>-14634595</v>
      </c>
      <c r="K39" s="33">
        <v>-16993166</v>
      </c>
      <c r="L39" s="34">
        <v>-19278703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-12635241</v>
      </c>
      <c r="D40" s="45">
        <f t="shared" si="4"/>
        <v>-13767488</v>
      </c>
      <c r="E40" s="46">
        <f t="shared" si="4"/>
        <v>-14670648</v>
      </c>
      <c r="F40" s="47">
        <f t="shared" si="4"/>
        <v>-15675262</v>
      </c>
      <c r="G40" s="45">
        <f t="shared" si="4"/>
        <v>-17742369</v>
      </c>
      <c r="H40" s="46">
        <f t="shared" si="4"/>
        <v>-17742369</v>
      </c>
      <c r="I40" s="48">
        <v>-22551927</v>
      </c>
      <c r="J40" s="49">
        <f>+J38+J39</f>
        <v>-18493167</v>
      </c>
      <c r="K40" s="45">
        <f>+K38+K39</f>
        <v>-20736203</v>
      </c>
      <c r="L40" s="46">
        <f>+L38+L39</f>
        <v>-25973775</v>
      </c>
    </row>
    <row r="41" spans="1:12" x14ac:dyDescent="0.25">
      <c r="A41" s="50" t="s">
        <v>72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15318624</v>
      </c>
      <c r="G7" s="19">
        <v>21133567</v>
      </c>
      <c r="H7" s="20">
        <v>21133567</v>
      </c>
      <c r="I7" s="22">
        <v>0</v>
      </c>
      <c r="J7" s="23">
        <v>13001744</v>
      </c>
      <c r="K7" s="19">
        <v>13586823</v>
      </c>
      <c r="L7" s="20">
        <v>13926493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-10292357</v>
      </c>
      <c r="G14" s="19">
        <v>-9017770</v>
      </c>
      <c r="H14" s="20">
        <v>-9017770</v>
      </c>
      <c r="I14" s="22">
        <v>0</v>
      </c>
      <c r="J14" s="23">
        <v>-9661791</v>
      </c>
      <c r="K14" s="19">
        <v>-10153290</v>
      </c>
      <c r="L14" s="20">
        <v>-10617261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5026267</v>
      </c>
      <c r="G17" s="27">
        <f t="shared" si="0"/>
        <v>12115797</v>
      </c>
      <c r="H17" s="30">
        <f t="shared" si="0"/>
        <v>12115797</v>
      </c>
      <c r="I17" s="29">
        <f t="shared" si="0"/>
        <v>0</v>
      </c>
      <c r="J17" s="31">
        <f t="shared" si="0"/>
        <v>3339953</v>
      </c>
      <c r="K17" s="27">
        <f t="shared" si="0"/>
        <v>3433533</v>
      </c>
      <c r="L17" s="28">
        <f t="shared" si="0"/>
        <v>3309232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5026267</v>
      </c>
      <c r="G38" s="33">
        <f t="shared" si="3"/>
        <v>12115797</v>
      </c>
      <c r="H38" s="34">
        <f t="shared" si="3"/>
        <v>12115797</v>
      </c>
      <c r="I38" s="36">
        <f t="shared" si="3"/>
        <v>0</v>
      </c>
      <c r="J38" s="37">
        <f t="shared" si="3"/>
        <v>3339953</v>
      </c>
      <c r="K38" s="33">
        <f t="shared" si="3"/>
        <v>3433533</v>
      </c>
      <c r="L38" s="34">
        <f t="shared" si="3"/>
        <v>3309232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5026267</v>
      </c>
      <c r="G40" s="45">
        <f t="shared" si="4"/>
        <v>12115797</v>
      </c>
      <c r="H40" s="46">
        <f t="shared" si="4"/>
        <v>12115797</v>
      </c>
      <c r="I40" s="48">
        <v>0</v>
      </c>
      <c r="J40" s="49">
        <f>+J38+J39</f>
        <v>3339953</v>
      </c>
      <c r="K40" s="45">
        <f>+K38+K39</f>
        <v>3433533</v>
      </c>
      <c r="L40" s="46">
        <f>+L38+L39</f>
        <v>3309232</v>
      </c>
    </row>
    <row r="41" spans="1:12" x14ac:dyDescent="0.25">
      <c r="A41" s="50" t="s">
        <v>72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72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207712373</v>
      </c>
      <c r="G9" s="19">
        <v>207712373</v>
      </c>
      <c r="H9" s="20">
        <v>207712373</v>
      </c>
      <c r="I9" s="22">
        <v>0</v>
      </c>
      <c r="J9" s="23">
        <v>218766399</v>
      </c>
      <c r="K9" s="19">
        <v>232042261</v>
      </c>
      <c r="L9" s="20">
        <v>242558012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627109050</v>
      </c>
      <c r="G10" s="19">
        <v>627109050</v>
      </c>
      <c r="H10" s="20">
        <v>627109050</v>
      </c>
      <c r="I10" s="22">
        <v>0</v>
      </c>
      <c r="J10" s="23">
        <v>737767450</v>
      </c>
      <c r="K10" s="19">
        <v>696174600</v>
      </c>
      <c r="L10" s="20">
        <v>707911000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-84505939</v>
      </c>
      <c r="G14" s="19">
        <v>32391876</v>
      </c>
      <c r="H14" s="20">
        <v>32391876</v>
      </c>
      <c r="I14" s="22">
        <v>0</v>
      </c>
      <c r="J14" s="23">
        <v>-260622956</v>
      </c>
      <c r="K14" s="19">
        <v>-310796899</v>
      </c>
      <c r="L14" s="20">
        <v>-335672506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-13000000</v>
      </c>
      <c r="G16" s="19">
        <v>-13000000</v>
      </c>
      <c r="H16" s="20">
        <v>-13000000</v>
      </c>
      <c r="I16" s="22">
        <v>0</v>
      </c>
      <c r="J16" s="23">
        <v>-21000000</v>
      </c>
      <c r="K16" s="19">
        <v>-23000000</v>
      </c>
      <c r="L16" s="20">
        <v>-25000000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737315484</v>
      </c>
      <c r="G17" s="27">
        <f t="shared" si="0"/>
        <v>854213299</v>
      </c>
      <c r="H17" s="30">
        <f t="shared" si="0"/>
        <v>854213299</v>
      </c>
      <c r="I17" s="29">
        <f t="shared" si="0"/>
        <v>0</v>
      </c>
      <c r="J17" s="31">
        <f t="shared" si="0"/>
        <v>674910893</v>
      </c>
      <c r="K17" s="27">
        <f t="shared" si="0"/>
        <v>594419962</v>
      </c>
      <c r="L17" s="28">
        <f t="shared" si="0"/>
        <v>589796506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2915237</v>
      </c>
      <c r="F26" s="21">
        <v>-632243608</v>
      </c>
      <c r="G26" s="19">
        <v>-632243608</v>
      </c>
      <c r="H26" s="20">
        <v>-632243608</v>
      </c>
      <c r="I26" s="22">
        <v>0</v>
      </c>
      <c r="J26" s="23">
        <v>-636702983</v>
      </c>
      <c r="K26" s="19">
        <v>-574318300</v>
      </c>
      <c r="L26" s="20">
        <v>-524017275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2915237</v>
      </c>
      <c r="F27" s="29">
        <f t="shared" si="1"/>
        <v>-632243608</v>
      </c>
      <c r="G27" s="27">
        <f t="shared" si="1"/>
        <v>-632243608</v>
      </c>
      <c r="H27" s="28">
        <f t="shared" si="1"/>
        <v>-632243608</v>
      </c>
      <c r="I27" s="30">
        <f t="shared" si="1"/>
        <v>0</v>
      </c>
      <c r="J27" s="31">
        <f t="shared" si="1"/>
        <v>-636702983</v>
      </c>
      <c r="K27" s="27">
        <f t="shared" si="1"/>
        <v>-574318300</v>
      </c>
      <c r="L27" s="28">
        <f t="shared" si="1"/>
        <v>-524017275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2915237</v>
      </c>
      <c r="F38" s="35">
        <f t="shared" si="3"/>
        <v>105071876</v>
      </c>
      <c r="G38" s="33">
        <f t="shared" si="3"/>
        <v>221969691</v>
      </c>
      <c r="H38" s="34">
        <f t="shared" si="3"/>
        <v>221969691</v>
      </c>
      <c r="I38" s="36">
        <f t="shared" si="3"/>
        <v>0</v>
      </c>
      <c r="J38" s="37">
        <f t="shared" si="3"/>
        <v>38207910</v>
      </c>
      <c r="K38" s="33">
        <f t="shared" si="3"/>
        <v>20101662</v>
      </c>
      <c r="L38" s="34">
        <f t="shared" si="3"/>
        <v>65779231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2915237</v>
      </c>
      <c r="F40" s="47">
        <f t="shared" si="4"/>
        <v>105071876</v>
      </c>
      <c r="G40" s="45">
        <f t="shared" si="4"/>
        <v>221969691</v>
      </c>
      <c r="H40" s="46">
        <f t="shared" si="4"/>
        <v>221969691</v>
      </c>
      <c r="I40" s="48">
        <v>-37406405</v>
      </c>
      <c r="J40" s="49">
        <f>+J38+J39</f>
        <v>38207910</v>
      </c>
      <c r="K40" s="45">
        <f>+K38+K39</f>
        <v>20101662</v>
      </c>
      <c r="L40" s="46">
        <f>+L38+L39</f>
        <v>65779231</v>
      </c>
    </row>
    <row r="41" spans="1:12" x14ac:dyDescent="0.25">
      <c r="A41" s="50" t="s">
        <v>72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1500000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1500000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1500000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1500000</v>
      </c>
      <c r="K40" s="45">
        <f>+K38+K39</f>
        <v>0</v>
      </c>
      <c r="L40" s="46">
        <f>+L38+L39</f>
        <v>0</v>
      </c>
    </row>
    <row r="41" spans="1:12" x14ac:dyDescent="0.25">
      <c r="A41" s="50" t="s">
        <v>72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72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104410993</v>
      </c>
      <c r="D7" s="19">
        <v>106260831</v>
      </c>
      <c r="E7" s="20">
        <v>117971042</v>
      </c>
      <c r="F7" s="21">
        <v>93002837</v>
      </c>
      <c r="G7" s="19">
        <v>115864624</v>
      </c>
      <c r="H7" s="20">
        <v>115864624</v>
      </c>
      <c r="I7" s="22">
        <v>123109611</v>
      </c>
      <c r="J7" s="23">
        <v>116073828</v>
      </c>
      <c r="K7" s="19">
        <v>143352604</v>
      </c>
      <c r="L7" s="20">
        <v>142399249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18802838</v>
      </c>
      <c r="F9" s="21">
        <v>0</v>
      </c>
      <c r="G9" s="19">
        <v>0</v>
      </c>
      <c r="H9" s="20">
        <v>0</v>
      </c>
      <c r="I9" s="22">
        <v>28447307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14000000</v>
      </c>
      <c r="E10" s="20">
        <v>28573405</v>
      </c>
      <c r="F10" s="21">
        <v>103733000</v>
      </c>
      <c r="G10" s="19">
        <v>103733000</v>
      </c>
      <c r="H10" s="20">
        <v>103733000</v>
      </c>
      <c r="I10" s="22">
        <v>67996000</v>
      </c>
      <c r="J10" s="23">
        <v>102855000</v>
      </c>
      <c r="K10" s="19">
        <v>137815000</v>
      </c>
      <c r="L10" s="20">
        <v>143736000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15000000</v>
      </c>
      <c r="G11" s="19">
        <v>22988629</v>
      </c>
      <c r="H11" s="20">
        <v>22988629</v>
      </c>
      <c r="I11" s="22">
        <v>1014091</v>
      </c>
      <c r="J11" s="23">
        <v>24021084</v>
      </c>
      <c r="K11" s="19">
        <v>24044093</v>
      </c>
      <c r="L11" s="20">
        <v>23583919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-73224552</v>
      </c>
      <c r="G14" s="19">
        <v>-74243165</v>
      </c>
      <c r="H14" s="20">
        <v>-74243165</v>
      </c>
      <c r="I14" s="22">
        <v>0</v>
      </c>
      <c r="J14" s="23">
        <v>-72447959</v>
      </c>
      <c r="K14" s="19">
        <v>-75296471</v>
      </c>
      <c r="L14" s="20">
        <v>-76512093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104410993</v>
      </c>
      <c r="D17" s="27">
        <f t="shared" ref="D17:L17" si="0">SUM(D6:D16)</f>
        <v>120260831</v>
      </c>
      <c r="E17" s="28">
        <f t="shared" si="0"/>
        <v>165347285</v>
      </c>
      <c r="F17" s="29">
        <f t="shared" si="0"/>
        <v>138511285</v>
      </c>
      <c r="G17" s="27">
        <f t="shared" si="0"/>
        <v>168343088</v>
      </c>
      <c r="H17" s="30">
        <f t="shared" si="0"/>
        <v>168343088</v>
      </c>
      <c r="I17" s="29">
        <f t="shared" si="0"/>
        <v>220567009</v>
      </c>
      <c r="J17" s="31">
        <f t="shared" si="0"/>
        <v>170501953</v>
      </c>
      <c r="K17" s="27">
        <f t="shared" si="0"/>
        <v>229915226</v>
      </c>
      <c r="L17" s="28">
        <f t="shared" si="0"/>
        <v>233207075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-54676348</v>
      </c>
      <c r="D26" s="19">
        <v>-47256647</v>
      </c>
      <c r="E26" s="20">
        <v>-30413025</v>
      </c>
      <c r="F26" s="21">
        <v>-90743000</v>
      </c>
      <c r="G26" s="19">
        <v>-103416343</v>
      </c>
      <c r="H26" s="20">
        <v>-103416343</v>
      </c>
      <c r="I26" s="22">
        <v>-89121139</v>
      </c>
      <c r="J26" s="23">
        <v>-62490000</v>
      </c>
      <c r="K26" s="19">
        <v>-74000000</v>
      </c>
      <c r="L26" s="20">
        <v>-90396201</v>
      </c>
    </row>
    <row r="27" spans="1:12" x14ac:dyDescent="0.25">
      <c r="A27" s="25" t="s">
        <v>39</v>
      </c>
      <c r="B27" s="26" t="s">
        <v>19</v>
      </c>
      <c r="C27" s="27">
        <f>SUM(C21:C26)</f>
        <v>-54676348</v>
      </c>
      <c r="D27" s="27">
        <f t="shared" ref="D27:L27" si="1">SUM(D21:D26)</f>
        <v>-47256647</v>
      </c>
      <c r="E27" s="28">
        <f t="shared" si="1"/>
        <v>-30413025</v>
      </c>
      <c r="F27" s="29">
        <f t="shared" si="1"/>
        <v>-90743000</v>
      </c>
      <c r="G27" s="27">
        <f t="shared" si="1"/>
        <v>-103416343</v>
      </c>
      <c r="H27" s="28">
        <f t="shared" si="1"/>
        <v>-103416343</v>
      </c>
      <c r="I27" s="30">
        <f t="shared" si="1"/>
        <v>-89121139</v>
      </c>
      <c r="J27" s="31">
        <f t="shared" si="1"/>
        <v>-62490000</v>
      </c>
      <c r="K27" s="27">
        <f t="shared" si="1"/>
        <v>-74000000</v>
      </c>
      <c r="L27" s="28">
        <f t="shared" si="1"/>
        <v>-90396201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49734645</v>
      </c>
      <c r="D38" s="33">
        <f t="shared" ref="D38:L38" si="3">+D17+D27+D36</f>
        <v>73004184</v>
      </c>
      <c r="E38" s="34">
        <f t="shared" si="3"/>
        <v>134934260</v>
      </c>
      <c r="F38" s="35">
        <f t="shared" si="3"/>
        <v>47768285</v>
      </c>
      <c r="G38" s="33">
        <f t="shared" si="3"/>
        <v>64926745</v>
      </c>
      <c r="H38" s="34">
        <f t="shared" si="3"/>
        <v>64926745</v>
      </c>
      <c r="I38" s="36">
        <f t="shared" si="3"/>
        <v>131445870</v>
      </c>
      <c r="J38" s="37">
        <f t="shared" si="3"/>
        <v>108011953</v>
      </c>
      <c r="K38" s="33">
        <f t="shared" si="3"/>
        <v>155915226</v>
      </c>
      <c r="L38" s="34">
        <f t="shared" si="3"/>
        <v>142810874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108011953</v>
      </c>
      <c r="L39" s="34">
        <v>263927179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49734645</v>
      </c>
      <c r="D40" s="45">
        <f t="shared" si="4"/>
        <v>73004184</v>
      </c>
      <c r="E40" s="46">
        <f t="shared" si="4"/>
        <v>134934260</v>
      </c>
      <c r="F40" s="47">
        <f t="shared" si="4"/>
        <v>47768285</v>
      </c>
      <c r="G40" s="45">
        <f t="shared" si="4"/>
        <v>64926745</v>
      </c>
      <c r="H40" s="46">
        <f t="shared" si="4"/>
        <v>64926745</v>
      </c>
      <c r="I40" s="48">
        <v>131445870</v>
      </c>
      <c r="J40" s="49">
        <f>+J38+J39</f>
        <v>108011953</v>
      </c>
      <c r="K40" s="45">
        <f>+K38+K39</f>
        <v>263927179</v>
      </c>
      <c r="L40" s="46">
        <f>+L38+L39</f>
        <v>406738053</v>
      </c>
    </row>
    <row r="41" spans="1:12" x14ac:dyDescent="0.25">
      <c r="A41" s="50" t="s">
        <v>72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76.900000000000006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72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199954818</v>
      </c>
      <c r="D7" s="19">
        <v>218144085</v>
      </c>
      <c r="E7" s="20">
        <v>215288734</v>
      </c>
      <c r="F7" s="21">
        <v>870394573</v>
      </c>
      <c r="G7" s="19">
        <v>889549259</v>
      </c>
      <c r="H7" s="20">
        <v>889549259</v>
      </c>
      <c r="I7" s="22">
        <v>223100242</v>
      </c>
      <c r="J7" s="23">
        <v>983272082</v>
      </c>
      <c r="K7" s="19">
        <v>1077724998</v>
      </c>
      <c r="L7" s="20">
        <v>1103970097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2359186</v>
      </c>
      <c r="G8" s="19">
        <v>1107220</v>
      </c>
      <c r="H8" s="20">
        <v>1107220</v>
      </c>
      <c r="I8" s="22">
        <v>0</v>
      </c>
      <c r="J8" s="23">
        <v>1645934</v>
      </c>
      <c r="K8" s="19">
        <v>1719923</v>
      </c>
      <c r="L8" s="20">
        <v>1846144</v>
      </c>
    </row>
    <row r="9" spans="1:12" x14ac:dyDescent="0.25">
      <c r="A9" s="24" t="s">
        <v>24</v>
      </c>
      <c r="B9" s="18" t="s">
        <v>25</v>
      </c>
      <c r="C9" s="19">
        <v>64908041</v>
      </c>
      <c r="D9" s="19">
        <v>66207783</v>
      </c>
      <c r="E9" s="20">
        <v>67919084</v>
      </c>
      <c r="F9" s="21">
        <v>733247199</v>
      </c>
      <c r="G9" s="19">
        <v>722254716</v>
      </c>
      <c r="H9" s="20">
        <v>722254716</v>
      </c>
      <c r="I9" s="22">
        <v>76125473</v>
      </c>
      <c r="J9" s="23">
        <v>777199521</v>
      </c>
      <c r="K9" s="19">
        <v>831680397</v>
      </c>
      <c r="L9" s="20">
        <v>842196148</v>
      </c>
    </row>
    <row r="10" spans="1:12" x14ac:dyDescent="0.25">
      <c r="A10" s="24" t="s">
        <v>26</v>
      </c>
      <c r="B10" s="18" t="s">
        <v>25</v>
      </c>
      <c r="C10" s="19">
        <v>79042000</v>
      </c>
      <c r="D10" s="19">
        <v>99771978</v>
      </c>
      <c r="E10" s="20">
        <v>61642493</v>
      </c>
      <c r="F10" s="21">
        <v>918139050</v>
      </c>
      <c r="G10" s="19">
        <v>893139050</v>
      </c>
      <c r="H10" s="20">
        <v>893139050</v>
      </c>
      <c r="I10" s="22">
        <v>142996000</v>
      </c>
      <c r="J10" s="23">
        <v>953185450</v>
      </c>
      <c r="K10" s="19">
        <v>939074600</v>
      </c>
      <c r="L10" s="20">
        <v>971891000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24303695</v>
      </c>
      <c r="G11" s="19">
        <v>32292324</v>
      </c>
      <c r="H11" s="20">
        <v>32292324</v>
      </c>
      <c r="I11" s="22">
        <v>1086256</v>
      </c>
      <c r="J11" s="23">
        <v>77862642</v>
      </c>
      <c r="K11" s="19">
        <v>78719235</v>
      </c>
      <c r="L11" s="20">
        <v>79625940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-129765975</v>
      </c>
      <c r="D14" s="19">
        <v>-130413013</v>
      </c>
      <c r="E14" s="20">
        <v>-103800561</v>
      </c>
      <c r="F14" s="21">
        <v>-884199075</v>
      </c>
      <c r="G14" s="19">
        <v>-960262462</v>
      </c>
      <c r="H14" s="20">
        <v>-960262462</v>
      </c>
      <c r="I14" s="22">
        <v>-129248636</v>
      </c>
      <c r="J14" s="23">
        <v>-1187111129</v>
      </c>
      <c r="K14" s="19">
        <v>-1171765819</v>
      </c>
      <c r="L14" s="20">
        <v>-1213500534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-65042844</v>
      </c>
      <c r="G16" s="19">
        <v>-15042844</v>
      </c>
      <c r="H16" s="20">
        <v>-15042844</v>
      </c>
      <c r="I16" s="22">
        <v>0</v>
      </c>
      <c r="J16" s="23">
        <v>-48132729</v>
      </c>
      <c r="K16" s="19">
        <v>-75228702</v>
      </c>
      <c r="L16" s="20">
        <v>-102284419</v>
      </c>
    </row>
    <row r="17" spans="1:12" x14ac:dyDescent="0.25">
      <c r="A17" s="25" t="s">
        <v>33</v>
      </c>
      <c r="B17" s="26" t="s">
        <v>19</v>
      </c>
      <c r="C17" s="27">
        <f>SUM(C6:C16)</f>
        <v>214138884</v>
      </c>
      <c r="D17" s="27">
        <f t="shared" ref="D17:L17" si="0">SUM(D6:D16)</f>
        <v>253710833</v>
      </c>
      <c r="E17" s="28">
        <f t="shared" si="0"/>
        <v>241049750</v>
      </c>
      <c r="F17" s="29">
        <f t="shared" si="0"/>
        <v>1599201784</v>
      </c>
      <c r="G17" s="27">
        <f t="shared" si="0"/>
        <v>1563037263</v>
      </c>
      <c r="H17" s="30">
        <f t="shared" si="0"/>
        <v>1563037263</v>
      </c>
      <c r="I17" s="29">
        <f t="shared" si="0"/>
        <v>314059335</v>
      </c>
      <c r="J17" s="31">
        <f t="shared" si="0"/>
        <v>1557921771</v>
      </c>
      <c r="K17" s="27">
        <f t="shared" si="0"/>
        <v>1681924632</v>
      </c>
      <c r="L17" s="28">
        <f t="shared" si="0"/>
        <v>1683744376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-109995200</v>
      </c>
      <c r="D26" s="19">
        <v>-153272723</v>
      </c>
      <c r="E26" s="20">
        <v>-144576041</v>
      </c>
      <c r="F26" s="21">
        <v>-1273246613</v>
      </c>
      <c r="G26" s="19">
        <v>-1316148537</v>
      </c>
      <c r="H26" s="20">
        <v>-1316148537</v>
      </c>
      <c r="I26" s="22">
        <v>-190023587</v>
      </c>
      <c r="J26" s="23">
        <v>-1203815075</v>
      </c>
      <c r="K26" s="19">
        <v>-1275297402</v>
      </c>
      <c r="L26" s="20">
        <v>-1157040437</v>
      </c>
    </row>
    <row r="27" spans="1:12" x14ac:dyDescent="0.25">
      <c r="A27" s="25" t="s">
        <v>39</v>
      </c>
      <c r="B27" s="26" t="s">
        <v>19</v>
      </c>
      <c r="C27" s="27">
        <f>SUM(C21:C26)</f>
        <v>-109995200</v>
      </c>
      <c r="D27" s="27">
        <f t="shared" ref="D27:L27" si="1">SUM(D21:D26)</f>
        <v>-153272723</v>
      </c>
      <c r="E27" s="28">
        <f t="shared" si="1"/>
        <v>-144576041</v>
      </c>
      <c r="F27" s="29">
        <f t="shared" si="1"/>
        <v>-1273246613</v>
      </c>
      <c r="G27" s="27">
        <f t="shared" si="1"/>
        <v>-1316148537</v>
      </c>
      <c r="H27" s="28">
        <f t="shared" si="1"/>
        <v>-1316148537</v>
      </c>
      <c r="I27" s="30">
        <f t="shared" si="1"/>
        <v>-190023587</v>
      </c>
      <c r="J27" s="31">
        <f t="shared" si="1"/>
        <v>-1203815075</v>
      </c>
      <c r="K27" s="27">
        <f t="shared" si="1"/>
        <v>-1275297402</v>
      </c>
      <c r="L27" s="28">
        <f t="shared" si="1"/>
        <v>-1157040437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1500000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1500000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104143684</v>
      </c>
      <c r="D38" s="33">
        <f t="shared" ref="D38:L38" si="3">+D17+D27+D36</f>
        <v>100438110</v>
      </c>
      <c r="E38" s="34">
        <f t="shared" si="3"/>
        <v>96473709</v>
      </c>
      <c r="F38" s="35">
        <f t="shared" si="3"/>
        <v>325955171</v>
      </c>
      <c r="G38" s="33">
        <f t="shared" si="3"/>
        <v>246888726</v>
      </c>
      <c r="H38" s="34">
        <f t="shared" si="3"/>
        <v>246888726</v>
      </c>
      <c r="I38" s="36">
        <f t="shared" si="3"/>
        <v>124035748</v>
      </c>
      <c r="J38" s="37">
        <f t="shared" si="3"/>
        <v>355606696</v>
      </c>
      <c r="K38" s="33">
        <f t="shared" si="3"/>
        <v>406627230</v>
      </c>
      <c r="L38" s="34">
        <f t="shared" si="3"/>
        <v>526703939</v>
      </c>
    </row>
    <row r="39" spans="1:12" x14ac:dyDescent="0.25">
      <c r="A39" s="24" t="s">
        <v>47</v>
      </c>
      <c r="B39" s="18" t="s">
        <v>48</v>
      </c>
      <c r="C39" s="33">
        <v>28745194</v>
      </c>
      <c r="D39" s="33">
        <v>274652</v>
      </c>
      <c r="E39" s="34">
        <v>10468451</v>
      </c>
      <c r="F39" s="35">
        <v>-693740</v>
      </c>
      <c r="G39" s="33">
        <v>-1560847</v>
      </c>
      <c r="H39" s="34">
        <v>-1560847</v>
      </c>
      <c r="I39" s="36">
        <v>-1373855</v>
      </c>
      <c r="J39" s="37">
        <v>-32429785</v>
      </c>
      <c r="K39" s="33">
        <v>-57439327</v>
      </c>
      <c r="L39" s="34">
        <v>-100997738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132888878</v>
      </c>
      <c r="D40" s="45">
        <f t="shared" si="4"/>
        <v>100712762</v>
      </c>
      <c r="E40" s="46">
        <f t="shared" si="4"/>
        <v>106942160</v>
      </c>
      <c r="F40" s="47">
        <f t="shared" si="4"/>
        <v>325261431</v>
      </c>
      <c r="G40" s="45">
        <f t="shared" si="4"/>
        <v>245327879</v>
      </c>
      <c r="H40" s="46">
        <f t="shared" si="4"/>
        <v>245327879</v>
      </c>
      <c r="I40" s="48">
        <v>65190764</v>
      </c>
      <c r="J40" s="49">
        <f>+J38+J39</f>
        <v>323176911</v>
      </c>
      <c r="K40" s="45">
        <f>+K38+K39</f>
        <v>349187903</v>
      </c>
      <c r="L40" s="46">
        <f>+L38+L39</f>
        <v>425706201</v>
      </c>
    </row>
    <row r="41" spans="1:12" x14ac:dyDescent="0.25">
      <c r="A41" s="50" t="s">
        <v>72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73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74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2A1F1A19925F4081A2DD5CCF96CFDA" ma:contentTypeVersion="" ma:contentTypeDescription="Create a new document." ma:contentTypeScope="" ma:versionID="ce9dd534fdb54d585d2df29038b21f2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8789F97-91BD-4F48-BABC-EA4976079F30}"/>
</file>

<file path=customXml/itemProps2.xml><?xml version="1.0" encoding="utf-8"?>
<ds:datastoreItem xmlns:ds="http://schemas.openxmlformats.org/officeDocument/2006/customXml" ds:itemID="{80A679F9-B728-44F7-B1B2-BC322B6295D6}"/>
</file>

<file path=customXml/itemProps3.xml><?xml version="1.0" encoding="utf-8"?>
<ds:datastoreItem xmlns:ds="http://schemas.openxmlformats.org/officeDocument/2006/customXml" ds:itemID="{DDD631C5-2D56-4B38-B650-F905C1A3331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Summary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2025-11-17T08:44:49Z</dcterms:created>
  <dcterms:modified xsi:type="dcterms:W3CDTF">2025-11-17T08:45:54Z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0x010100C92A1F1A19925F4081A2DD5CCF96CFDA</vt:lpwstr>
  </property>
</Properties>
</file>